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Лист1!$A$2:$U$93</definedName>
    <definedName name="_xlnm.Print_Titles" localSheetId="0">Лист1!$A:$G,Лист1!$3:$4</definedName>
    <definedName name="_xlnm.Print_Area" localSheetId="0">Лист1!$3:$4</definedName>
  </definedNames>
  <calcPr calcId="145621" refMode="R1C1"/>
</workbook>
</file>

<file path=xl/calcChain.xml><?xml version="1.0" encoding="utf-8"?>
<calcChain xmlns="http://schemas.openxmlformats.org/spreadsheetml/2006/main">
  <c r="T6" i="1" l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7" i="1"/>
  <c r="T78" i="1"/>
  <c r="T79" i="1"/>
  <c r="T82" i="1"/>
  <c r="T83" i="1"/>
  <c r="T84" i="1"/>
  <c r="T85" i="1"/>
  <c r="T86" i="1"/>
  <c r="T87" i="1"/>
  <c r="T88" i="1"/>
  <c r="T89" i="1"/>
  <c r="T90" i="1"/>
  <c r="T92" i="1"/>
  <c r="T5" i="1"/>
  <c r="T93" i="1" l="1"/>
  <c r="G6" i="1"/>
  <c r="U6" i="1" s="1"/>
  <c r="G7" i="1"/>
  <c r="U7" i="1" s="1"/>
  <c r="G8" i="1"/>
  <c r="U8" i="1" s="1"/>
  <c r="G9" i="1"/>
  <c r="U9" i="1" s="1"/>
  <c r="G10" i="1"/>
  <c r="U10" i="1" s="1"/>
  <c r="G11" i="1"/>
  <c r="U11" i="1" s="1"/>
  <c r="G12" i="1"/>
  <c r="U12" i="1" s="1"/>
  <c r="G13" i="1"/>
  <c r="U13" i="1" s="1"/>
  <c r="G14" i="1"/>
  <c r="U14" i="1" s="1"/>
  <c r="G15" i="1"/>
  <c r="U15" i="1" s="1"/>
  <c r="G16" i="1"/>
  <c r="U16" i="1" s="1"/>
  <c r="G17" i="1"/>
  <c r="U17" i="1" s="1"/>
  <c r="G18" i="1"/>
  <c r="U18" i="1" s="1"/>
  <c r="G19" i="1"/>
  <c r="U19" i="1" s="1"/>
  <c r="G20" i="1"/>
  <c r="U20" i="1" s="1"/>
  <c r="G21" i="1"/>
  <c r="U21" i="1" s="1"/>
  <c r="G22" i="1"/>
  <c r="U22" i="1" s="1"/>
  <c r="G23" i="1"/>
  <c r="U23" i="1" s="1"/>
  <c r="G24" i="1"/>
  <c r="U24" i="1" s="1"/>
  <c r="G25" i="1"/>
  <c r="U25" i="1" s="1"/>
  <c r="G26" i="1"/>
  <c r="U26" i="1" s="1"/>
  <c r="G27" i="1"/>
  <c r="U27" i="1" s="1"/>
  <c r="G28" i="1"/>
  <c r="U28" i="1" s="1"/>
  <c r="G29" i="1"/>
  <c r="G30" i="1"/>
  <c r="U30" i="1" s="1"/>
  <c r="G31" i="1"/>
  <c r="U31" i="1" s="1"/>
  <c r="G32" i="1"/>
  <c r="U32" i="1" s="1"/>
  <c r="G33" i="1"/>
  <c r="U33" i="1" s="1"/>
  <c r="G34" i="1"/>
  <c r="U34" i="1" s="1"/>
  <c r="G35" i="1"/>
  <c r="U35" i="1" s="1"/>
  <c r="G36" i="1"/>
  <c r="U36" i="1" s="1"/>
  <c r="G37" i="1"/>
  <c r="U37" i="1" s="1"/>
  <c r="G38" i="1"/>
  <c r="U38" i="1" s="1"/>
  <c r="G39" i="1"/>
  <c r="U39" i="1" s="1"/>
  <c r="G40" i="1"/>
  <c r="U40" i="1" s="1"/>
  <c r="G41" i="1"/>
  <c r="U41" i="1" s="1"/>
  <c r="G42" i="1"/>
  <c r="U42" i="1" s="1"/>
  <c r="G43" i="1"/>
  <c r="U43" i="1" s="1"/>
  <c r="G44" i="1"/>
  <c r="U44" i="1" s="1"/>
  <c r="G45" i="1"/>
  <c r="U45" i="1" s="1"/>
  <c r="G46" i="1"/>
  <c r="G47" i="1"/>
  <c r="U47" i="1" s="1"/>
  <c r="G48" i="1"/>
  <c r="U48" i="1" s="1"/>
  <c r="G49" i="1"/>
  <c r="U49" i="1" s="1"/>
  <c r="G50" i="1"/>
  <c r="U50" i="1" s="1"/>
  <c r="G51" i="1"/>
  <c r="U51" i="1" s="1"/>
  <c r="G52" i="1"/>
  <c r="U52" i="1" s="1"/>
  <c r="G53" i="1"/>
  <c r="U53" i="1" s="1"/>
  <c r="G54" i="1"/>
  <c r="U54" i="1" s="1"/>
  <c r="G55" i="1"/>
  <c r="U55" i="1" s="1"/>
  <c r="G56" i="1"/>
  <c r="U56" i="1" s="1"/>
  <c r="G57" i="1"/>
  <c r="U57" i="1" s="1"/>
  <c r="G58" i="1"/>
  <c r="U58" i="1" s="1"/>
  <c r="G59" i="1"/>
  <c r="U59" i="1" s="1"/>
  <c r="G60" i="1"/>
  <c r="U60" i="1" s="1"/>
  <c r="G61" i="1"/>
  <c r="U61" i="1" s="1"/>
  <c r="G62" i="1"/>
  <c r="U62" i="1" s="1"/>
  <c r="G63" i="1"/>
  <c r="U63" i="1" s="1"/>
  <c r="G64" i="1"/>
  <c r="U64" i="1" s="1"/>
  <c r="G65" i="1"/>
  <c r="U65" i="1" s="1"/>
  <c r="G66" i="1"/>
  <c r="U66" i="1" s="1"/>
  <c r="G67" i="1"/>
  <c r="U67" i="1" s="1"/>
  <c r="G68" i="1"/>
  <c r="U68" i="1" s="1"/>
  <c r="G69" i="1"/>
  <c r="U69" i="1" s="1"/>
  <c r="G70" i="1"/>
  <c r="U70" i="1" s="1"/>
  <c r="G71" i="1"/>
  <c r="U71" i="1" s="1"/>
  <c r="G72" i="1"/>
  <c r="U72" i="1" s="1"/>
  <c r="G73" i="1"/>
  <c r="U73" i="1" s="1"/>
  <c r="G74" i="1"/>
  <c r="U74" i="1" s="1"/>
  <c r="G75" i="1"/>
  <c r="G76" i="1"/>
  <c r="G77" i="1"/>
  <c r="U77" i="1" s="1"/>
  <c r="G78" i="1"/>
  <c r="U78" i="1" s="1"/>
  <c r="G79" i="1"/>
  <c r="U79" i="1" s="1"/>
  <c r="G80" i="1"/>
  <c r="G81" i="1"/>
  <c r="G82" i="1"/>
  <c r="U82" i="1" s="1"/>
  <c r="G83" i="1"/>
  <c r="U83" i="1" s="1"/>
  <c r="G84" i="1"/>
  <c r="U84" i="1" s="1"/>
  <c r="G85" i="1"/>
  <c r="U85" i="1" s="1"/>
  <c r="G86" i="1"/>
  <c r="U86" i="1" s="1"/>
  <c r="G87" i="1"/>
  <c r="U87" i="1" s="1"/>
  <c r="G88" i="1"/>
  <c r="U88" i="1" s="1"/>
  <c r="G89" i="1"/>
  <c r="U89" i="1" s="1"/>
  <c r="G90" i="1"/>
  <c r="U90" i="1" s="1"/>
  <c r="G91" i="1"/>
  <c r="G92" i="1"/>
  <c r="U92" i="1" s="1"/>
  <c r="G5" i="1"/>
  <c r="U46" i="1" l="1"/>
  <c r="U29" i="1"/>
  <c r="G93" i="1"/>
  <c r="U5" i="1"/>
  <c r="U93" i="1" l="1"/>
</calcChain>
</file>

<file path=xl/sharedStrings.xml><?xml version="1.0" encoding="utf-8"?>
<sst xmlns="http://schemas.openxmlformats.org/spreadsheetml/2006/main" count="470" uniqueCount="230">
  <si>
    <t>№ лота</t>
  </si>
  <si>
    <t xml:space="preserve">Наименование закупаемых товаров
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</si>
  <si>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</si>
  <si>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</si>
  <si>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</si>
  <si>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</si>
  <si>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Сумма, тенге</t>
  </si>
  <si>
    <t>Наименьшее ЦП</t>
  </si>
  <si>
    <t>Экономия</t>
  </si>
  <si>
    <t>Потенциальный поставщик</t>
  </si>
  <si>
    <t>Наименование поставщика</t>
  </si>
  <si>
    <t>Торговое наименование</t>
  </si>
  <si>
    <t>Сумма лота в тенге</t>
  </si>
  <si>
    <t>Цена за единицу,  тенге</t>
  </si>
  <si>
    <t>Штука</t>
  </si>
  <si>
    <t>Упаковка</t>
  </si>
  <si>
    <t>Флакон</t>
  </si>
  <si>
    <t>Приложение №1 к Протоколу итогов к Объявлению №7-8/16 зцп от12.06.2024 г.</t>
  </si>
  <si>
    <t xml:space="preserve">Информация по закупу  медицинских изделий
способом запроса ценовых предложений
</t>
  </si>
  <si>
    <t>Кассета: лютеинизирующий гормон  LH, на 100 тестов. Реактивы для иммунохимического анализатора "Сobas e 411"</t>
  </si>
  <si>
    <t>Кассета: эстрадиол Estradiol II. Реактивы для иммунохимического анализатора "Сobas e 411"</t>
  </si>
  <si>
    <t>Кассета: альфа-амилаза панкреатическая , на 200 тестов. Реактивы на анализатор  Сobas c, Integra</t>
  </si>
  <si>
    <t>Кассета : альфа- амилаза, 2 поколение, на 300 тестов. Реактивы на анализатор Сobas c, Integra</t>
  </si>
  <si>
    <t>Кассета: альфа- амилаза, 2 поколение, на 300 тестов. Реактивы на анализатор Сobas c, Integra</t>
  </si>
  <si>
    <t>Кассета: гаммаглутамилтранс-фераза, 2 поколение, на 400 тестов. Реактивы на анализатор Сobas c, Integra</t>
  </si>
  <si>
    <t>Кассета :билирубин прямой, на 350 тестов. Реактивы на анализатор Сobas c, Integra</t>
  </si>
  <si>
    <t>Кассета: железо, 2 поколение, на 200 тестов. Реактивы на анализатор Сobas c, Integra</t>
  </si>
  <si>
    <t>Кассета: щелочная фосфотаза, 2 поколение, на 400 тестов. Реактивы на анализатор Сobas c, Integra</t>
  </si>
  <si>
    <t>Кассета: холестерин высокой плотности, 3 поколение, на 350 тестов.  Реактивы на анализатор Сobas c, Integra</t>
  </si>
  <si>
    <t>Кассета: антистрептолизин, на 150 тестов. Реактивы на анализатор Сobas c, Integra</t>
  </si>
  <si>
    <t>Кассета: магний, на 250 тестов. Реактивы на анализатор Сobas c, Integra</t>
  </si>
  <si>
    <t>Кассета: трансферин, 2 поколение, на 100 тестов. Реактивы на анализатор Сobas c, Integra</t>
  </si>
  <si>
    <t>Кассета: липаза колориметрическая, на 200 тестов. Реактивы на анализатор Сobas c, Integra</t>
  </si>
  <si>
    <t>Контроль для ревмофактора, 4x1ml (2 уровня). Реактивы на анализатор Cobas с, Integra</t>
  </si>
  <si>
    <t>Гемолизирующая кассета для гликированного гемоглобина (44 мл) на анализатор Cobas  6000</t>
  </si>
  <si>
    <t>Реагент для определения Тромбина 100 I.U., 10х на 5 мл, на 1000 тестов. Реагент на анализатор коагуляции крови Sysmex CS 2500</t>
  </si>
  <si>
    <t>Протромбин  (10x10 мл)для анализатора Yumizen</t>
  </si>
  <si>
    <t>Набор</t>
  </si>
  <si>
    <t>АЧТВ  (жидкий 12x4 мл) для анализатора Yumizen</t>
  </si>
  <si>
    <t>Кальций хлор (12x4 мл) для анализатора Yumizen</t>
  </si>
  <si>
    <t>Тромбиновое время ( 12x3 мл) для анализатора Yumizen</t>
  </si>
  <si>
    <t>Фибриноген ( 12x3 мл) для анализатора Yumizen</t>
  </si>
  <si>
    <t>Имидазол  (12x15 мл) для анализатора Yumizen</t>
  </si>
  <si>
    <t>Контроль (5x1 ml (2x))  для анализатора Yumizen</t>
  </si>
  <si>
    <t>Кюветы  (не менее 1000 шт. /упак.) для анализатора Yumizen</t>
  </si>
  <si>
    <t>Кюветы  ( не менее 1000 шт. / упак.) для анализатора Yumizen</t>
  </si>
  <si>
    <t xml:space="preserve">Тест набор для определения пролактина 2*50 для анализатора iFlash </t>
  </si>
  <si>
    <t xml:space="preserve">Тест набор для определения TSH 2*50 для анализатора iFlash </t>
  </si>
  <si>
    <t xml:space="preserve">Тест набор для определения FT4 2*50 для анализатора iFlash </t>
  </si>
  <si>
    <t xml:space="preserve">Тест набор для определения TG 2*50 для анализатора iFlash </t>
  </si>
  <si>
    <t xml:space="preserve">Тест набор для определения Витамина Д  2*50 для анализатора iFlash </t>
  </si>
  <si>
    <t xml:space="preserve">Тест набор для определения Витамина Д 2*50 для анализатора iFlash </t>
  </si>
  <si>
    <t xml:space="preserve">Тест набор для определения РЭА (CEA) 2*50 для анализатора iFlash </t>
  </si>
  <si>
    <t xml:space="preserve">Тест набор для определения СА-125 2*50 для анализатора iFlash </t>
  </si>
  <si>
    <t xml:space="preserve">Тест набор для определения свободного ПСА 2*50 для анализатора iFlash </t>
  </si>
  <si>
    <t xml:space="preserve">Тест набор для определения общего ПСА   2*50 для анализатора iFlash </t>
  </si>
  <si>
    <t xml:space="preserve">Контрольный материал для анализатора iFlash </t>
  </si>
  <si>
    <t xml:space="preserve">Промывочный буфер концентрированный 4*1 л../бутыль для анализатора iFlash </t>
  </si>
  <si>
    <t xml:space="preserve">Пре-триггерный раствор 4*220 мл./уп. для анализатора iFlash </t>
  </si>
  <si>
    <t xml:space="preserve">Триггерный раствор 4*220 мл./уп. для анализатора iFlash </t>
  </si>
  <si>
    <t xml:space="preserve">Реакционные кюветы  2000 шт./уп. для анализатора iFlash </t>
  </si>
  <si>
    <t xml:space="preserve">Иммунохроматографические экспресс-тесты для выявления скрытой крови в фекалиях человека. </t>
  </si>
  <si>
    <t xml:space="preserve">Инкубационные флаконы для автоматического бактериологического анализатора культур крови и микобактерий BacT/Alert </t>
  </si>
  <si>
    <t>Пластиковые флаконы  с питательной средой и адсорбирующими полимерными гранулами для определения анаэробной флоры культур крови и других, в норме стерильных биологических жидкостях. Одноразовые флаконы должны содержать 40 мл комплексной питательной среды и ≥1,6 г адсорбирующих полимерных гранул. Среда должна состоять из следующих компонентов: сочетание пептонов/биологических экстрактов (≥1,85 % вес/объем), антикоагулянтов (≥0,083 % вес/объем), витаминов и аминокислот (≥0,00145 % вес/объем), источников углерода (≥0,45 % вес/объем), следовых веществ (≥0,0005 % вес/объем) и прочих комплексных аминокислот и углеводных субстратов в очищенной воде. Атмосфера во флаконах разреженная, N2 и CO2.</t>
  </si>
  <si>
    <t xml:space="preserve">Инкубационные флаконы   для автоматического бактериологического анализатора культур крови и микобактерий BacT/Alert </t>
  </si>
  <si>
    <t>Пластиковые флаконы с питательной средой и адсорбирующими полимерными гранулами для определения аэробной флоры культур крови и других, в норме стерильных биологических жидкостях. Одноразовые флаконы должны содержать 30 мл комплексной питательной среды и ≥1,6 г адсорбирующих полимерных гранул. Среда должна состоять из следующих компонентов: сочетание пептонов/биологических экстрактов (≥1,85 % вес/объем), антикоагулянтов (≥0,083 % вес/объем), витаминов и аминокислот (≥0,00145 % вес/объем), источников углерода (≥0,45 % вес/объем), следовых веществ (≥0,0005 % вес/объем) и прочих комплексных аминокислот и углеводных субстратов в очищенной воде. Атмосфера во флаконах разреженная, N2, O2 и CO2.</t>
  </si>
  <si>
    <t>IQ Ламина, 2х7 л для автоматического анализатора мочи IRICELL 3000</t>
  </si>
  <si>
    <t>Ирис разбавитель, 4*475 мл  для автоматического анализатора мочи IRICELL 3000</t>
  </si>
  <si>
    <t>Ирис системный Очиститель, 4*425 мл  для автоматического анализатора мочи IRICELL 3000</t>
  </si>
  <si>
    <t>Набор калибраторов 10х10 мл, 2х5 стрипов для автоматического анализатора мочи IRICELL 3000</t>
  </si>
  <si>
    <t>Тест-полоски  для автоматического анализатора мочи IRICELL 3000 (100 шт./уп.)</t>
  </si>
  <si>
    <t>Холестерин ЛПВП, калибратор на анализатор Олимпус AU680</t>
  </si>
  <si>
    <t>Холестерин ЛПНП, калибратор  на анализаторе Олимпус AU680</t>
  </si>
  <si>
    <t xml:space="preserve">Холестерин ЛПВП (4X27мл + 4X9мл), реагент для определения на анализаторе Олимпус AU680  </t>
  </si>
  <si>
    <t xml:space="preserve">Холестерин ЛПНП (4X27мл + 4X9мл), реагент для определения  на анализаторе Олимпус AU680 </t>
  </si>
  <si>
    <t xml:space="preserve">С-реактивный белок (латекс) (4X30мл + 4X30мл), реагент для определения на анализаторе Олимпус AU680 </t>
  </si>
  <si>
    <t>Дилюент (Изотонический разбавитель) для автоматического гематологического анализатора Mindray</t>
  </si>
  <si>
    <t xml:space="preserve">Разбавитель используется для измерения параметров RBC, PLT, WBC, RET и NRBC. Продукт использующийся при дифференцировке клеток, подсчете и измерении гемоглобина импедансным методом, колориметрическим методом и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Канистра 20 литров.
</t>
  </si>
  <si>
    <t>Лизирующий раствор для автоматического гематологического анализатора Mindray</t>
  </si>
  <si>
    <t xml:space="preserve">Лизирующий раствор используется вместе с
красителем  для дифференцировки WBC в канале DIFF. Предназначен для лизиса эритроцитов и обработки лейкоцитов при
измерении параметров клеток крови; он усиливает различия между субпопуляциями WBC и способствует окрашению лейкоцитов красителем. Он участвует в измерении параметров, связанных с лейкоцитами (WBS), 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Объем флакона 1000 мл.
</t>
  </si>
  <si>
    <t xml:space="preserve">Краситель для автоматического гематологического анализатора Mindray </t>
  </si>
  <si>
    <t>Краситель используется вместе с лизирующим раствором  для дифференцировки WBC в канале DIFF. Предназначен для окрашивания лейкоцитов при использовании в сочетании с лизирующим раствором. Он участвует в измерении параметров в канале DIFF, связанных с лейкоцитами (WBS),  с использованием технологии анализа клеток (трехмерный анализ на основе данных о рассеянии лазерного света под двумя углами и сигналов флуоресценции). Объем бутыль 12 мл.</t>
  </si>
  <si>
    <t xml:space="preserve">Лизирующий раствор разработан для измерения параметров гемоглобина. Предназначен для лизиса эритроцитов, высвобождения гемоглобина в эритроцитах и преобразования его в метгемоглобин, что позволяет измерять связанные с гемоглобином параметры колориметрическим методом. Объем флакона 1000 мл.
</t>
  </si>
  <si>
    <t>Очиститель зонда для автоматического гематологического анализатора Mindray</t>
  </si>
  <si>
    <t xml:space="preserve">Очиститель зонда должен применяться на автоматическом гематологическом
анализаторе. Используется для периодической очистки анализатора.
Очиститель зонда  —  чистящий раствор, содержащий гипохлорит натрия для очищения жидкостных каналов и трубок. Объем 50 мл.
</t>
  </si>
  <si>
    <t xml:space="preserve">Гематологические контрольные материалы  6 x 4.5 мл </t>
  </si>
  <si>
    <t xml:space="preserve">Суспензия человеческой крови, подвергнутой стимуляции, специально изготовленная для контроля и оценки точности анализа, выполняемого анализатором. Контрольные материалы изготавливаются в трех концентрациях: низкой, обычной и высокой.
</t>
  </si>
  <si>
    <t>Стерильный раствор для приготовления суспензии микроорганизмов при работе на автоматическом микробиологическом анализаторе Vitek 2 Compact 30 (3х500 мл.).</t>
  </si>
  <si>
    <t>Стерильный раствор для приготовления суспензии микроорганизмов при работе на автоматическом микробиологическом анализаторе Vitek 2 Compact 30 (3х500 мл.)</t>
  </si>
  <si>
    <t>Пластиковые пробирки(12*75mm) для приготовления суспензии микроорганизмов при работе на автоматическом микробиологическом анализаторе  Vitek 2 Compact 30 (1х2000 шт)</t>
  </si>
  <si>
    <t>Набор пластиковых карт (64 ячейки) для идентификации Гр - (отриц) микроорганизмов при работе на автоматическом микробиологическом анализаторе Vitek 2 Compact 30 (20 карт в уп.)</t>
  </si>
  <si>
    <t>Набор пластиковых карт (64 ячейки) для идентификации Гр+ (положит.) микроорганизмов при работе на автоматическом микробиологическом анализаторе Vitek 2 Compact 30 (20 карт в уп.)</t>
  </si>
  <si>
    <t>Набор пластиковых карт (64 ячейки) для идентификации микроорганизмов вида Neisseria при работе на автоматическом микробиологическом анализаторе Vitek 2 Compact 30 (20 карт в уп.)</t>
  </si>
  <si>
    <t xml:space="preserve">Набор пластиковых карт (64 ячейки) (20 карт в упаковке) +2 +8 С для определения чувствительности  Гр. - (отриц) микроорганизмов   (N 360) при работе на автоматическом микробиологическом анализаторе Vitek 2 Compact 30 </t>
  </si>
  <si>
    <t xml:space="preserve">Набор пластиковых карт (64 ячейки) (20 карт в упаковке) +2 +8 С для определения чувствительности  Гр. - (отриц) микроорганизмов   (N 361) при работе на автоматическом микробиологическом анализаторе Vitek 2 Compact 30 </t>
  </si>
  <si>
    <t xml:space="preserve">Набор пластиковых карт (64 ячейки) (20 карт в упаковке) +2 +8 С для определения чувствительности  Гр. - (отриц) микроорганизмов  (N 291) при работе на автоматическом микробиологическом анализаторе  Vitek 2 Compact 30 </t>
  </si>
  <si>
    <t xml:space="preserve">Набор пластиковых карт (64 ячейки) (20 карт в упаковке) +2 +8 С для определения чувствительности  микроорганизмов  (GP78) при работе на автоматическом микробиологическом анализаторе  Vitek 2 Compact 30 </t>
  </si>
  <si>
    <t>Набор стандартов для проверки работы денситометра, набор из 4-х стандартов (0,0: 0,5: 2,0: 3,0) +5 +30 С при работе на автоматическом микробиологическом анализаторе Vitek 2 Compact 30</t>
  </si>
  <si>
    <t>Наконечники для дозатора 5-200 мкл (1000 шт./уп.)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</si>
  <si>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(5-200 мкл)</t>
  </si>
  <si>
    <t>Наконечники для дозатора 50-1000 мкл (1000 шт./уп.)</t>
  </si>
  <si>
    <t>Пластиковые наконечники для приготовления суспензии микроорганизмов при работе на автоматическом микробиологическом анализаторе  Vitek 2 Compact 30 (50- 1000 мкл)</t>
  </si>
  <si>
    <t>Сухой питательный ГРМ- агар (не менее 0,25 кг.)</t>
  </si>
  <si>
    <t>Сухой питательный ГРМ- агар. Питательнай агар для культивирования микроорганизмов, таких как: энтеробактерии, синегнойная палочка, стафилококки, сухой.</t>
  </si>
  <si>
    <t>кг</t>
  </si>
  <si>
    <t>Агар Сабуро с глюкозой и хлорамфениколом (не менее 500 г.)</t>
  </si>
  <si>
    <t>Агар Сабуро с глюкозой и хлорамфениколом. Питательные среды для бактериологических исследований.</t>
  </si>
  <si>
    <t>Маннит-солевой агар (не менее 500 г)</t>
  </si>
  <si>
    <t>Маннит-солевой агар. Питательные среды для бактериологических исследований.</t>
  </si>
  <si>
    <t xml:space="preserve">Агар Эндо- ГРМ (не менее 0,25 кг) </t>
  </si>
  <si>
    <t>Агар Эндо - ГРМ. Питательная среда для выделения энтеробактерий и их дифференциации по признаку ферментации лактозы, сухая.</t>
  </si>
  <si>
    <t>Висмут-сульфит -ГРМ- агар (не менее 0,25 кг)</t>
  </si>
  <si>
    <t>Висмут - сульфит - ГРМ - агар. Питательная среда для выделения сальмонелл, сухая.</t>
  </si>
  <si>
    <t xml:space="preserve">SS- агар (не менее 0,25 кг) </t>
  </si>
  <si>
    <t>SS - агар. Питательная среда для выделения сальмонелл и шигелл и их дифференциации от других энтеробактерий по признаку ферментации лактозы при диагностике инфекционных заболеваний, сухая.</t>
  </si>
  <si>
    <t>Селективная добавка для выделения стрептококков (1 упх5 фл). Питательные среды для бактериологических исследований.</t>
  </si>
  <si>
    <t>Полоски с реактивом Ковача.</t>
  </si>
  <si>
    <t>Полоски с реактивом Ковача. Питательные среды для бактериологических исследований.</t>
  </si>
  <si>
    <t>Цитратная кроличья плазма (10*1 мл)</t>
  </si>
  <si>
    <t>Цитратная кроличья плазма (10*1 мл). Микробиологические сыворотки и диагностикумы.</t>
  </si>
  <si>
    <t>Цефазолин (1 фл.на 100 дисков)</t>
  </si>
  <si>
    <t>Цефазолин (1 фл.на 100 дисков). Диски с антибиотиками для определения чувствительности.</t>
  </si>
  <si>
    <t>Цефтриаксон (1 фл.на 100 дисков)</t>
  </si>
  <si>
    <t>Цефтриаксон (1 фл.на 100 дисков). Диски с антибиотиками для определения чувствительности.</t>
  </si>
  <si>
    <t>Цефепим (1 фл.на 100 дисков)</t>
  </si>
  <si>
    <t>Цефепим (1 фл.на 100 дисков). Диски с антибиотиками для определения чувствительности.</t>
  </si>
  <si>
    <t>Цефуроксим (1 фл.на 100 дисков)</t>
  </si>
  <si>
    <t>Цефуроксим (1 фл.на 100 дисков). Диски с антибиотиками для определения чувствительности.</t>
  </si>
  <si>
    <t>Ципрофлоксацин (1 фл.на 100 дисков)</t>
  </si>
  <si>
    <t>Ципрофлоксацин (1 фл.на 100 дисков). Диски с антибиотиками для определения чувствительности.</t>
  </si>
  <si>
    <t>Тампон с пластиковой ручкой в транспортной пробирке с модифицированной средой Стюарта в индивидуальной  упаковке, стерильный 1*100</t>
  </si>
  <si>
    <t>Тампон с пластиковой ручкой в транспортной пробирке без угля с модифицированной средой Амиеса в индивидуальной  упаковке, стерильный 1*100</t>
  </si>
  <si>
    <t>Тампон из натурального хлопка, пробирка  на деревянной палочки 1*100</t>
  </si>
  <si>
    <t>Кальпротектин в кале</t>
  </si>
  <si>
    <t xml:space="preserve">Кальпротектин в кале, реактив на анализатор "Alegria"  Orgentec </t>
  </si>
  <si>
    <t>Анти-ЦЦП</t>
  </si>
  <si>
    <t>Анти-ЦЦП, реактив на анализатор "Alegria" Orgentec</t>
  </si>
  <si>
    <t>ТОО «SAPA MEDICAL»</t>
  </si>
  <si>
    <t>ТОО «БионМедСервис»</t>
  </si>
  <si>
    <t>ТОО «НПФ Медилэнд»</t>
  </si>
  <si>
    <t>ТОО «Малика Фарм»</t>
  </si>
  <si>
    <t>ТОО «ТЦ Мастер»</t>
  </si>
  <si>
    <t>ТОО «Медио Art Lab»</t>
  </si>
  <si>
    <t>ТОО «IVD Holding»</t>
  </si>
  <si>
    <t>ТОО «SATCOR»</t>
  </si>
  <si>
    <t>-</t>
  </si>
  <si>
    <t>Thrombin reagent 100 I.U.10 x for 5 ml (Реагент для определения Тромбина 100 I.U.10 x на 5 мл) РК-МТ-5№017435 Sysmex Corporation Япония</t>
  </si>
  <si>
    <t xml:space="preserve"> iFlash -Prolactin (Тест набор для определения Prolactin) РК-МТ-5№021034 SHENZHEN YHLO BIOTECH CO., LTD Китай</t>
  </si>
  <si>
    <t xml:space="preserve"> iFlash -TSH  (Тест набор для определения TSH ) РК-МТ-5№021034 SHENZHEN YHLO BIOTECH CO., LTD Китай</t>
  </si>
  <si>
    <t xml:space="preserve"> iFlash -FT4  (Тест набор для определения FT4 ) РК-МТ-5№021034 SHENZHEN YHLO BIOTECH CO., LTD Китай</t>
  </si>
  <si>
    <t xml:space="preserve"> iFlash -TG  (Тест набор для определения ANA ) РК-МТ-5№021034 SHENZHEN YHLO BIOTECH CO., LTD Китай</t>
  </si>
  <si>
    <t xml:space="preserve"> iFlash -Vitamin D  (Тест набор для определения Vitamin D ) РК-МТ-5№021034 SHENZHEN YHLO BIOTECH CO., LTD Китай</t>
  </si>
  <si>
    <t xml:space="preserve"> iFlash -CEA  (Тест набор для определения CEA ) РК-МТ-5№021034 SHENZHEN YHLO BIOTECH CO., LTD Китай</t>
  </si>
  <si>
    <t xml:space="preserve"> iFlash -СА 125   (Тест набор для определения СА 125  ) РК-МТ-5№021034 SHENZHEN YHLO BIOTECH CO., LTD Китай</t>
  </si>
  <si>
    <t xml:space="preserve"> iFlash -Free PSA  (Тест набор для определения Free PSA) РК-МТ-5№021034 SHENZHEN YHLO BIOTECH CO., LTD Китай</t>
  </si>
  <si>
    <t xml:space="preserve"> iFlash -Total PSA (Тест набор для определения Total PSA) РК-МТ-5№021034 SHENZHEN YHLO BIOTECH CO., LTD Китай</t>
  </si>
  <si>
    <t>Immunoassay Multi Control (Контрольный материал Immunoassay Multi Control) РК-МТ-5№021034 SHENZHEN YHLO BIOTECH CO., LTD Китай</t>
  </si>
  <si>
    <t>Wash Buffer (Промывочный буфер концентрированный) РК-МТ-5№021034 SHENZHEN YHLO BIOTECH CO., LTD Китай</t>
  </si>
  <si>
    <t>Pre-Trigger Solution (Пре-триггерный раствор) РК-МТ-5№021034 SHENZHEN YHLO BIOTECH CO., LTD Китай</t>
  </si>
  <si>
    <t>Trigger Solution (Триггерный раствор) РК-МТ-5№021034 SHENZHEN YHLO BIOTECH CO., LTD Китай</t>
  </si>
  <si>
    <t>Reaction Vessel (Реакционные кюветы  iFlash) РК-МТ-5№021034 SHENZHEN YHLO BIOTECH CO., LTD Китай</t>
  </si>
  <si>
    <t>Раствор для создания ламинарного потока Ламина (iQ Lamina) РК-МТ-5№018364 "1.Beckman Coulter,Inc. 2. Beckman Coulter GmbH" 1.США 2.Германия</t>
  </si>
  <si>
    <t>Ирис разбавитель (Iris Diluent Pack) РК-МТ-5№018364 Beckman Coulter Inc. США</t>
  </si>
  <si>
    <t>Ирис системный очиститель (Iris System Cleanser Pack) РК-МТ-5№018364 Beckman Coulter Inc. США</t>
  </si>
  <si>
    <t>Калибровочный раствор (iQ Calibrator Pack) РК-МТ-5№018364 Beckman Coulter Inc. США</t>
  </si>
  <si>
    <t>"Тест-полоски iChem Velocity 100 шт. (iChem Velocity Urine Chemistry Strips 100 pcs.)"РК-МТ-5№018363  "1. Beckman Coulter GmbH" 2.Beckman Coulter Ireland Inc." 1. Германия 2.Ирландия</t>
  </si>
  <si>
    <t>"Холестерин ЛПВП,калибратор (HDL-CHOLESTEROL CALIBRATOR)" РК-МТ-5№017550 "1.Beckman Coulter Ireland Inc.2. Wako Pure Chemical Industries, Ltd." США</t>
  </si>
  <si>
    <t>"Холестерин ЛПНП,калибратор ( LDL-CHOLESTEROL CALIBRATOR)" РК-МТ-5№017550 "1.Beckman Coulter Ireland Inc.2. Wako Pure Chemical Industries, Ltd." 1.Ирландия 2.Япония</t>
  </si>
  <si>
    <t>"Холестерин ЛПВП,реагент для определения ( HDL-CHOLESTEROL)" РК-МТ-5№017550 "1.Beckman Coulter Ireland Inc.2. Wako Pure Chemical Industries, Ltd." 1.Ирландия 2.Япония</t>
  </si>
  <si>
    <t>"Холестерин ЛПНП,реагент для определения ( LDL-CHOLESTEROL)" РК-МТ-5№017550 "1.Beckman Coulter Ireland Inc.2. Wako Pure Chemical Industries, Ltd." 1.Ирландия 2.Япония</t>
  </si>
  <si>
    <t>"С-реактивный белок (латекс), реагент для определения (CRP LATEX)"РК-МТ-5№017550 "1.Beckman Coulter,Inc.2. DENKA SEIKEN CO., LTD." 1.США 2.Япония</t>
  </si>
  <si>
    <t>Висмут-сульфит -ГРМ- агар (Питат.среда для выделения сальмонелл и шигелл. Разрешение на ввоз KZ94VBY00053537 ФБУН "ГНЦ ПМБ" Роспотребнадзора, Россия</t>
  </si>
  <si>
    <t>ГРМ-агар (Питат.Агар для культивирования микроорганизмов). Разрешение на ввоз KZ94VBY00053537 ФБУН "ГНЦ ПМБ" Роспотребнадзора, Россия</t>
  </si>
  <si>
    <t>Агар Эндо- ГРМ (Питат.среда для выделения энтеробактерий сухая). Разрешение на ввоз KZ94VBY00053537 ФБУН "ГНЦ ПМБ" Роспотребнадзора, Россия</t>
  </si>
  <si>
    <t>Агар-SS, для выделения сальмонелл и шигелл. Разрешение на ввоз KZ94VBY00053537 ФБУН "ГНЦ ПМБ" Роспотребнадзора, Россия</t>
  </si>
  <si>
    <t>Плазма кроличья цитратная сухая. РК-ИМН-5№015852 ЗАО ЭКОлаб, Россия</t>
  </si>
  <si>
    <t>Диски с цефазолином 30 мкг №100. Диски индикаторные картонные с противомикробными лекарственными средствами ДИ-ПЛС-50-01 (ФСР 2009/06472. Разрешение на ввоз №KZ60VBY00053470, ООО "НИЦФ" Россия</t>
  </si>
  <si>
    <t>Диски с цефтриаксоном 30 мкг №100. Диски индикаторные картонные с противомикробными лекарственными средствами ДИ-ПЛС-50-01 (ФСР 2009/06472. Разрешение на ввоз №KZ60VBY00053470, ООО "НИЦФ" Россия</t>
  </si>
  <si>
    <t>Диски с цефепимом 30 мкг №100. Диски индикаторные картонные с противомикробными лекарственными средствами ДИ-ПЛС-50-01 (ФСР 2009/06472. Разрешение на ввоз №KZ60VBY00053470, ООО "НИЦФ" Россия</t>
  </si>
  <si>
    <t>Диски с цефуроксимом 30 мкг №100. Диски индикаторные картонные с противомикробными лекарственными средствами ДИ-ПЛС-50-01 (ФСР 2009/06472. Разрешение на ввоз №KZ60VBY00053470, ООО "НИЦФ" Россия</t>
  </si>
  <si>
    <t>Диски с ципрофлоксацином 5мкг №100. Диски индикаторные картонные с противомикробными лекарственными средствами ДИ-ПЛС-50-01 (ФСР 2009/06472. Разрешение на ввоз №KZ60VBY00053470, ООО "НИЦФ" Россия</t>
  </si>
  <si>
    <t>Антитела к циклическому цитруллинированному пептиду, высокочувствительный тест (Anti-CCP hs), 24 теста РК-МТ-7№008397 ORGENTEC Diagnostika GmbH Германия</t>
  </si>
  <si>
    <t>Дилюент DS 20л105-012283-00 РК МИ (in vitro) -0№026474 Shenzhen Mindray Bio-Medical Electronics Co., Ltd Китай</t>
  </si>
  <si>
    <t>Лизирующий раствор 1л М-6LD, арт:105-012288-00 РК МИ (in vitro) -0№026474 Shenzhen Mindray Bio-Medical Electronics Co., Ltd Китай</t>
  </si>
  <si>
    <t>Краситель М-6FD 12 мл, арт:105-012298-00 РК МИ (in vitro) -0№026474 Shenzhen Mindray Bio-Medical Electronics Co., Ltd Китай</t>
  </si>
  <si>
    <t>Лизирующий раствор 1л М-6LH, арт:105-012292-00 РК МИ (in vitro) -0№026474 Shenzhen Mindray Bio-Medical Electronics Co., Ltd Китай</t>
  </si>
  <si>
    <t>Чистящий раствор 50 мл/флакон, арт:105-002225-00 РК МИ (in vitro) -0№026474 Shenzhen Mindray Bio-Medical Electronics Co., Ltd Китай</t>
  </si>
  <si>
    <t>Гематологические контрольные материалы BC-6D 6*4.5 мл (L,N,H) (Cновым КодТНВЭД), 105-002424-00 РК МИ (in vitro) -0№026474 Shenzhen Mindray Bio-Medical Electronics Co., Ltd Китай</t>
  </si>
  <si>
    <t>Протромбин -Yumizen G Reco 10 РК-МТ-5№020599 Хориба АБХ САС Франция</t>
  </si>
  <si>
    <t>АЧТВ-Yumizen G APTT Liq 4 РК-МТ-5№020599 Хориба АБХ САС Франция</t>
  </si>
  <si>
    <t>Кальций хлор-Yumizen G CaCI2 4 РК-МТ-5№020599 Хориба АБХ САС Франция</t>
  </si>
  <si>
    <t>Тромбиновое время-Yumizen G TT РК-МТ-5№020599 Хориба АБХ САС Франция</t>
  </si>
  <si>
    <t>Фибриноген-Yumizen G FIB 2 РК-МТ-5№020599 Хориба АБХ САС Франция</t>
  </si>
  <si>
    <t>Имидазол-Yumizen G IMIDAZOL РК-МТ-5№020599 Хориба АБХ САС Франция</t>
  </si>
  <si>
    <t>Контроль CARL РК-МТ-5№020599 Хориба АБХ САС Франция</t>
  </si>
  <si>
    <t>YUMIZEN G CUVETTES РК-МТ-5№020599 Хориба АБХ САС Франция</t>
  </si>
  <si>
    <t>ТОО «Глобал Медикал»</t>
  </si>
  <si>
    <t>Тест-набор CerTest FOB РК-ИМН-5№020244 CerTest Biotec Испания</t>
  </si>
  <si>
    <t>Тампон со средой Стюарта. Письмо №10-18/817 Chengdu NewMed Import &amp;Export Co., LTD Китай</t>
  </si>
  <si>
    <t>Тампон со средой Амиеса. Письмо №10-18/817 Chengdu NewMed Import &amp;Export Co., LTD Китай</t>
  </si>
  <si>
    <t>Тампон без среды. Письмо №10-18/817 Chengdu NewMed Import &amp;Export Co., LTD Китай</t>
  </si>
  <si>
    <t>Инкубационные флаконы BACT/ALERT FN PLUS  из комплекта Автоматический бактериологический анализатор культур крови и микобактерий BacT/Alert 3 D Combo  РК-МТ-7№011812  bioMerieux Inc. США</t>
  </si>
  <si>
    <t>Инкубационные флаконы BACT/ALERT FA PLUS  из комплекта Автоматический бактериологический анализатор культур крови и микобактерий BacT/Alert 3 D Combo  РК-МТ-7№011812  bioMerieux Inc. США</t>
  </si>
  <si>
    <t>Cуспендиальный раствор Saline Solution (3x500 мл) Письмо №21-11-13739/ОЗ-И от 19.09.2023  BioMerieux S.A. Франция</t>
  </si>
  <si>
    <t>Полистироловые пробирки Polystyrene tubes (12 x75) Письмо №21-11-14325/ОЗ-И от 02.10.2023  BioMerieux S.A. Франция</t>
  </si>
  <si>
    <t>VITEK 2 GN из комплекта Анализатор автоматический микробиологический моделей Vitek2,Vitek 2 XL, Vitek 2 Compact РК МИ (in vitro)-0№027388 BioMerieux S.A. Франция</t>
  </si>
  <si>
    <t>VITEK 2 GP из комплекта Анализатор автоматический микробиологический моделей Vitek2,Vitek 2 XL, Vitek 2 Compact РК МИ (in vitro)-0№027388 BioMerieux S.A. Франция</t>
  </si>
  <si>
    <t>VITEK 2 NH из комплекта Анализатор автоматический микробиологический моделей Vitek2,Vitek 2 XL, Vitek 2 Compact РК МИ (in vitro)-0№027388 BioMerieux S.A. Франция</t>
  </si>
  <si>
    <t>VITEK 2 AST N360 из комплекта Анализатор автоматический микробиологический моделей Vitek2,Vitek 2 XL, Vitek 2 Compact РК МИ (in vitro)-0№027388 BioMerieux S.A. Франция</t>
  </si>
  <si>
    <t>VITEK 2 AST N361 из комплекта Анализатор автоматический микробиологический моделей Vitek2,Vitek 2 XL, Vitek 2 Compact РК МИ (in vitro)-0№027388 BioMerieux S.A. Франция</t>
  </si>
  <si>
    <t>VITEK 2 AST N291 из комплекта Анализатор автоматический микробиологический моделей Vitek2,Vitek 2 XL, Vitek 2 Compact РК МИ (in vitro)-0№027388 BioMerieux S.A. Франция</t>
  </si>
  <si>
    <t>VITEK 2 AST GP78 из комплекта Анализатор автоматический микробиологический моделей Vitek2,Vitek 2 XL, Vitek 2 Compact РК МИ (in vitro)-0№027388 BioMerieux S.A. Франция</t>
  </si>
  <si>
    <t>Набор стандартов для калибровки денситометра VITEK 2 DENSICHEK Plus Standards Kit из комплекта Анализатор автоматический микробиологический моделей Vitek2,Vitek 2 XL, Vitek 2 Compact РК МИ (in vitro)-0№027388 BioMerieux S.A. Франция</t>
  </si>
  <si>
    <t>Наконечники для дозатора 5-200 мкл (1000 шт./уп.) Письмо №1.1.5-15/И-11184 Nuova Aptaca Италия</t>
  </si>
  <si>
    <t>Наконечники для дозатора 50-1000 мкл (1000 шт./уп.) Письмо №1.1.5-15/И-11184 Nuova Aptaca Италия</t>
  </si>
  <si>
    <t>Кассета: лютеинизирующий гормон  LH, на 100 тестов. РК-МИ (in vitro)-№023666 Roche Diagnostics GmbH, Германия</t>
  </si>
  <si>
    <t>Кассета: эстрадиол Estradiol II. РК-МИ (in vitro)-№023666 Roche Diagnostics GmbH, Германия</t>
  </si>
  <si>
    <t>Кассета: альфа-амилаза панкреатическая , на 200 тестов. РК-МИ (МТ)-№019709 Roche Diagnostics GmbH, Германия</t>
  </si>
  <si>
    <t>Кассета : альфа- амилаза, 2 поколение, на 300 тестов.РК-МИ (МТ)-№019709 Roche Diagnostics GmbH, Германия</t>
  </si>
  <si>
    <t>Кассета: гаммаглутамилтранс-фераза, 2 поколение, на 400 тестов. РК-МИ (МТ)-№019709 Roche Diagnostics GmbH, Германия</t>
  </si>
  <si>
    <t>Кассета :билирубин прямой, на 350 тестов. РК-МИ (МТ)-№019709 Roche Diagnostics GmbH, Германия</t>
  </si>
  <si>
    <t>Кассета: железо, 2 поколение, на 200 тестов.РК-МИ (МТ)-№019709 Roche Diagnostics GmbH, Германия</t>
  </si>
  <si>
    <t>Кассета: щелочная фосфотаза, 2 поколение, на 400 тестов. РК-МИ (МТ)-№019709 Roche Diagnostics GmbH, Германия</t>
  </si>
  <si>
    <t>Кассета: холестерин высокой плотности, 3 поколение, на 350 тестов.  РК-МИ (МТ)-№019709 Roche Diagnostics GmbH, Германия</t>
  </si>
  <si>
    <t>Кассета: антистрептолизин, на 150 тестов.РК-МИ (МТ)-№019709 Roche Diagnostics GmbH, Германия</t>
  </si>
  <si>
    <t>Кассета: магний, на 250 тестов.РК-МИ (МТ)-№019709 Roche Diagnostics GmbH, Германия</t>
  </si>
  <si>
    <t>Кассета: трансферин, 2 поколение, на 100 тестов.РК-МИ (МТ)-№019709 Roche Diagnostics GmbH, Германия</t>
  </si>
  <si>
    <t>Кассета: липаза колориметрическая, на 200 тестов.РК-МИ (МТ)-№019709 Roche Diagnostics GmbH, Германия</t>
  </si>
  <si>
    <t>Контроль для ревмофактора, 4x1ml (2 уровня). РК-МИ (МТ)-№019709 Roche Diagnostics GmbH, Германия</t>
  </si>
  <si>
    <t>Гемолизирующая кассета для гликированного гемоглобина (44 мл) на анализатор Cobas  6000. РК-МТ-7№012668  Roche Diagnostics GmbH, 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</si>
</sst>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#,##0.00_р_."/>
    <numFmt numFmtId="166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horizontal="center"/>
    </xf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10" fillId="0" borderId="5" xfId="9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/>
    </xf>
    <xf numFmtId="165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3" fontId="10" fillId="0" borderId="5" xfId="1" applyFont="1" applyFill="1" applyBorder="1" applyAlignment="1">
      <alignment horizontal="left" vertical="top" wrapText="1"/>
    </xf>
    <xf numFmtId="43" fontId="10" fillId="0" borderId="3" xfId="1" applyFont="1" applyFill="1" applyBorder="1" applyAlignment="1">
      <alignment horizontal="left" vertical="top" wrapText="1"/>
    </xf>
    <xf numFmtId="43" fontId="10" fillId="0" borderId="4" xfId="1" applyFont="1" applyFill="1" applyBorder="1" applyAlignment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/>
    <xf numFmtId="43" fontId="11" fillId="0" borderId="0" xfId="0" applyNumberFormat="1" applyFont="1" applyFill="1"/>
    <xf numFmtId="0" fontId="10" fillId="0" borderId="1" xfId="9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43" fontId="12" fillId="0" borderId="1" xfId="1" applyFont="1" applyFill="1" applyBorder="1" applyAlignment="1">
      <alignment horizontal="left" vertical="top"/>
    </xf>
    <xf numFmtId="43" fontId="12" fillId="0" borderId="1" xfId="1" applyFont="1" applyFill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43" fontId="10" fillId="0" borderId="1" xfId="1" applyFont="1" applyFill="1" applyBorder="1" applyAlignment="1" applyProtection="1">
      <alignment horizontal="left" vertical="top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3" xfId="8"/>
    <cellStyle name="Обычный 2 4 3" xfId="9"/>
    <cellStyle name="Обычный 2 4 3 2" xfId="6"/>
    <cellStyle name="Обычный 2 4 3 2 2 2" xfId="10"/>
    <cellStyle name="Обычный 3" xfId="5"/>
    <cellStyle name="Обычный 4" xfId="2"/>
    <cellStyle name="Обычный 5" xfId="3"/>
    <cellStyle name="Стиль 1" xfId="4"/>
    <cellStyle name="Финансовый" xfId="1" builtinId="3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69909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112</xdr:row>
      <xdr:rowOff>92770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106680</xdr:colOff>
      <xdr:row>109</xdr:row>
      <xdr:rowOff>123249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"/>
  <sheetViews>
    <sheetView tabSelected="1" zoomScale="60" zoomScaleNormal="60" workbookViewId="0">
      <pane xSplit="7" ySplit="4" topLeftCell="J43" activePane="bottomRight" state="frozen"/>
      <selection pane="topRight" activeCell="H1" sqref="H1"/>
      <selection pane="bottomLeft" activeCell="A5" sqref="A5"/>
      <selection pane="bottomRight" sqref="A1:XFD1048576"/>
    </sheetView>
  </sheetViews>
  <sheetFormatPr defaultColWidth="8.88671875" defaultRowHeight="13.8" x14ac:dyDescent="0.3"/>
  <cols>
    <col min="1" max="1" width="7" style="4" customWidth="1"/>
    <col min="2" max="2" width="29.44140625" style="5" customWidth="1"/>
    <col min="3" max="3" width="31.21875" style="5" customWidth="1"/>
    <col min="4" max="4" width="12.6640625" style="4" customWidth="1"/>
    <col min="5" max="5" width="12.33203125" style="4" customWidth="1"/>
    <col min="6" max="6" width="16.33203125" style="4" customWidth="1"/>
    <col min="7" max="7" width="18" style="4" customWidth="1"/>
    <col min="8" max="8" width="15.6640625" style="4" customWidth="1"/>
    <col min="9" max="9" width="17.33203125" style="4" customWidth="1"/>
    <col min="10" max="10" width="15.77734375" style="4" customWidth="1"/>
    <col min="11" max="11" width="15.109375" style="4" customWidth="1"/>
    <col min="12" max="12" width="15.6640625" style="4" customWidth="1"/>
    <col min="13" max="13" width="14" style="4" customWidth="1"/>
    <col min="14" max="14" width="15.6640625" style="4" customWidth="1"/>
    <col min="15" max="15" width="13.109375" style="4" customWidth="1"/>
    <col min="16" max="16" width="17.44140625" style="4" customWidth="1"/>
    <col min="17" max="17" width="15.6640625" style="4" customWidth="1"/>
    <col min="18" max="18" width="19.5546875" style="4" customWidth="1"/>
    <col min="19" max="19" width="28.109375" style="4" customWidth="1"/>
    <col min="20" max="20" width="17.109375" style="6" customWidth="1"/>
    <col min="21" max="21" width="16.77734375" style="4" customWidth="1"/>
    <col min="22" max="22" width="0" style="4" hidden="1" customWidth="1"/>
    <col min="23" max="23" width="24.21875" style="4" customWidth="1"/>
    <col min="24" max="16384" width="8.88671875" style="4"/>
  </cols>
  <sheetData>
    <row r="1" spans="1:23" x14ac:dyDescent="0.3">
      <c r="U1" s="7"/>
    </row>
    <row r="2" spans="1:23" ht="49.8" customHeight="1" x14ac:dyDescent="0.3">
      <c r="B2" s="32" t="s">
        <v>18</v>
      </c>
      <c r="C2" s="33"/>
      <c r="Q2" s="8" t="s">
        <v>17</v>
      </c>
      <c r="R2" s="8"/>
      <c r="S2" s="8"/>
      <c r="T2" s="9"/>
      <c r="U2" s="7"/>
    </row>
    <row r="3" spans="1:23" ht="33.75" customHeight="1" x14ac:dyDescent="0.3">
      <c r="A3" s="42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"/>
      <c r="I3" s="38" t="s">
        <v>10</v>
      </c>
      <c r="J3" s="39"/>
      <c r="K3" s="39"/>
      <c r="L3" s="39"/>
      <c r="M3" s="39"/>
      <c r="N3" s="39"/>
      <c r="O3" s="39"/>
      <c r="P3" s="39"/>
      <c r="Q3" s="38" t="s">
        <v>7</v>
      </c>
      <c r="R3" s="39"/>
      <c r="S3" s="40"/>
      <c r="T3" s="37" t="s">
        <v>12</v>
      </c>
      <c r="U3" s="34" t="s">
        <v>8</v>
      </c>
    </row>
    <row r="4" spans="1:23" s="10" customFormat="1" ht="70.8" customHeight="1" x14ac:dyDescent="0.3">
      <c r="A4" s="42"/>
      <c r="B4" s="35"/>
      <c r="C4" s="35"/>
      <c r="D4" s="35"/>
      <c r="E4" s="35"/>
      <c r="F4" s="35"/>
      <c r="G4" s="35"/>
      <c r="H4" s="30" t="s">
        <v>196</v>
      </c>
      <c r="I4" s="30" t="s">
        <v>137</v>
      </c>
      <c r="J4" s="30" t="s">
        <v>138</v>
      </c>
      <c r="K4" s="30" t="s">
        <v>139</v>
      </c>
      <c r="L4" s="30" t="s">
        <v>140</v>
      </c>
      <c r="M4" s="30" t="s">
        <v>141</v>
      </c>
      <c r="N4" s="30" t="s">
        <v>142</v>
      </c>
      <c r="O4" s="30" t="s">
        <v>143</v>
      </c>
      <c r="P4" s="30" t="s">
        <v>144</v>
      </c>
      <c r="Q4" s="31" t="s">
        <v>13</v>
      </c>
      <c r="R4" s="31" t="s">
        <v>9</v>
      </c>
      <c r="S4" s="31" t="s">
        <v>11</v>
      </c>
      <c r="T4" s="37"/>
      <c r="U4" s="34"/>
    </row>
    <row r="5" spans="1:23" ht="61.2" customHeight="1" x14ac:dyDescent="0.3">
      <c r="A5" s="2">
        <v>1</v>
      </c>
      <c r="B5" s="21" t="s">
        <v>19</v>
      </c>
      <c r="C5" s="21" t="s">
        <v>19</v>
      </c>
      <c r="D5" s="28" t="s">
        <v>15</v>
      </c>
      <c r="E5" s="22">
        <v>1</v>
      </c>
      <c r="F5" s="23">
        <v>45918</v>
      </c>
      <c r="G5" s="24">
        <f>E5*F5</f>
        <v>45918</v>
      </c>
      <c r="H5" s="21"/>
      <c r="I5" s="21"/>
      <c r="J5" s="28"/>
      <c r="K5" s="22"/>
      <c r="L5" s="23"/>
      <c r="M5" s="24">
        <v>36800</v>
      </c>
      <c r="N5" s="11"/>
      <c r="O5" s="11"/>
      <c r="P5" s="11"/>
      <c r="Q5" s="24">
        <v>36800</v>
      </c>
      <c r="R5" s="12" t="s">
        <v>141</v>
      </c>
      <c r="S5" s="1" t="s">
        <v>215</v>
      </c>
      <c r="T5" s="13">
        <f>E5*Q5</f>
        <v>36800</v>
      </c>
      <c r="U5" s="14">
        <f>G5-T5</f>
        <v>9118</v>
      </c>
      <c r="V5" s="5"/>
      <c r="W5" s="15"/>
    </row>
    <row r="6" spans="1:23" ht="48.6" customHeight="1" x14ac:dyDescent="0.3">
      <c r="A6" s="2">
        <v>2</v>
      </c>
      <c r="B6" s="21" t="s">
        <v>20</v>
      </c>
      <c r="C6" s="21" t="s">
        <v>20</v>
      </c>
      <c r="D6" s="28" t="s">
        <v>15</v>
      </c>
      <c r="E6" s="22">
        <v>1</v>
      </c>
      <c r="F6" s="23">
        <v>57893</v>
      </c>
      <c r="G6" s="24">
        <f t="shared" ref="G6:G69" si="0">E6*F6</f>
        <v>57893</v>
      </c>
      <c r="H6" s="21"/>
      <c r="I6" s="21"/>
      <c r="J6" s="28"/>
      <c r="K6" s="22"/>
      <c r="L6" s="23"/>
      <c r="M6" s="24">
        <v>46500</v>
      </c>
      <c r="N6" s="11"/>
      <c r="O6" s="11"/>
      <c r="P6" s="11"/>
      <c r="Q6" s="24">
        <v>46500</v>
      </c>
      <c r="R6" s="12" t="s">
        <v>141</v>
      </c>
      <c r="S6" s="1" t="s">
        <v>216</v>
      </c>
      <c r="T6" s="13">
        <f t="shared" ref="T6:T69" si="1">E6*Q6</f>
        <v>46500</v>
      </c>
      <c r="U6" s="14">
        <f t="shared" ref="U6:U69" si="2">G6-T6</f>
        <v>11393</v>
      </c>
      <c r="V6" s="5"/>
      <c r="W6" s="15"/>
    </row>
    <row r="7" spans="1:23" ht="59.4" customHeight="1" x14ac:dyDescent="0.3">
      <c r="A7" s="2">
        <v>3</v>
      </c>
      <c r="B7" s="21" t="s">
        <v>21</v>
      </c>
      <c r="C7" s="21" t="s">
        <v>21</v>
      </c>
      <c r="D7" s="28" t="s">
        <v>15</v>
      </c>
      <c r="E7" s="22">
        <v>2</v>
      </c>
      <c r="F7" s="23">
        <v>34087</v>
      </c>
      <c r="G7" s="24">
        <f t="shared" si="0"/>
        <v>68174</v>
      </c>
      <c r="H7" s="21"/>
      <c r="I7" s="21"/>
      <c r="J7" s="28"/>
      <c r="K7" s="22"/>
      <c r="L7" s="23"/>
      <c r="M7" s="24">
        <v>27300</v>
      </c>
      <c r="N7" s="11"/>
      <c r="O7" s="11"/>
      <c r="P7" s="11"/>
      <c r="Q7" s="24">
        <v>27300</v>
      </c>
      <c r="R7" s="12" t="s">
        <v>141</v>
      </c>
      <c r="S7" s="1" t="s">
        <v>217</v>
      </c>
      <c r="T7" s="13">
        <f t="shared" si="1"/>
        <v>54600</v>
      </c>
      <c r="U7" s="14">
        <f t="shared" si="2"/>
        <v>13574</v>
      </c>
      <c r="V7" s="5"/>
      <c r="W7" s="15"/>
    </row>
    <row r="8" spans="1:23" ht="45" customHeight="1" x14ac:dyDescent="0.3">
      <c r="A8" s="2">
        <v>4</v>
      </c>
      <c r="B8" s="21" t="s">
        <v>22</v>
      </c>
      <c r="C8" s="21" t="s">
        <v>23</v>
      </c>
      <c r="D8" s="28" t="s">
        <v>15</v>
      </c>
      <c r="E8" s="22">
        <v>8</v>
      </c>
      <c r="F8" s="23">
        <v>33130</v>
      </c>
      <c r="G8" s="24">
        <f t="shared" si="0"/>
        <v>265040</v>
      </c>
      <c r="H8" s="21"/>
      <c r="I8" s="21"/>
      <c r="J8" s="28"/>
      <c r="K8" s="22"/>
      <c r="L8" s="23"/>
      <c r="M8" s="24">
        <v>26600</v>
      </c>
      <c r="N8" s="11"/>
      <c r="O8" s="11"/>
      <c r="P8" s="11"/>
      <c r="Q8" s="24">
        <v>26600</v>
      </c>
      <c r="R8" s="12" t="s">
        <v>141</v>
      </c>
      <c r="S8" s="1" t="s">
        <v>218</v>
      </c>
      <c r="T8" s="13">
        <f t="shared" si="1"/>
        <v>212800</v>
      </c>
      <c r="U8" s="14">
        <f t="shared" si="2"/>
        <v>52240</v>
      </c>
      <c r="V8" s="5"/>
      <c r="W8" s="15"/>
    </row>
    <row r="9" spans="1:23" ht="69" x14ac:dyDescent="0.3">
      <c r="A9" s="2">
        <v>5</v>
      </c>
      <c r="B9" s="21" t="s">
        <v>24</v>
      </c>
      <c r="C9" s="21" t="s">
        <v>24</v>
      </c>
      <c r="D9" s="28" t="s">
        <v>15</v>
      </c>
      <c r="E9" s="22">
        <v>2</v>
      </c>
      <c r="F9" s="23">
        <v>17105</v>
      </c>
      <c r="G9" s="24">
        <f t="shared" si="0"/>
        <v>34210</v>
      </c>
      <c r="H9" s="21"/>
      <c r="I9" s="21"/>
      <c r="J9" s="28"/>
      <c r="K9" s="22"/>
      <c r="L9" s="23"/>
      <c r="M9" s="24">
        <v>13700</v>
      </c>
      <c r="N9" s="11"/>
      <c r="O9" s="11"/>
      <c r="P9" s="11"/>
      <c r="Q9" s="24">
        <v>13700</v>
      </c>
      <c r="R9" s="12" t="s">
        <v>141</v>
      </c>
      <c r="S9" s="1" t="s">
        <v>219</v>
      </c>
      <c r="T9" s="13">
        <f t="shared" si="1"/>
        <v>27400</v>
      </c>
      <c r="U9" s="14">
        <f t="shared" si="2"/>
        <v>6810</v>
      </c>
      <c r="V9" s="5"/>
      <c r="W9" s="15"/>
    </row>
    <row r="10" spans="1:23" ht="55.2" x14ac:dyDescent="0.3">
      <c r="A10" s="2">
        <v>6</v>
      </c>
      <c r="B10" s="21" t="s">
        <v>25</v>
      </c>
      <c r="C10" s="21" t="s">
        <v>25</v>
      </c>
      <c r="D10" s="28" t="s">
        <v>15</v>
      </c>
      <c r="E10" s="22">
        <v>5</v>
      </c>
      <c r="F10" s="23">
        <v>10391</v>
      </c>
      <c r="G10" s="24">
        <f t="shared" si="0"/>
        <v>51955</v>
      </c>
      <c r="H10" s="21"/>
      <c r="I10" s="21"/>
      <c r="J10" s="28"/>
      <c r="K10" s="22"/>
      <c r="L10" s="23"/>
      <c r="M10" s="24">
        <v>8300</v>
      </c>
      <c r="N10" s="11"/>
      <c r="O10" s="11"/>
      <c r="P10" s="11"/>
      <c r="Q10" s="24">
        <v>8300</v>
      </c>
      <c r="R10" s="12" t="s">
        <v>141</v>
      </c>
      <c r="S10" s="1" t="s">
        <v>220</v>
      </c>
      <c r="T10" s="13">
        <f t="shared" si="1"/>
        <v>41500</v>
      </c>
      <c r="U10" s="14">
        <f t="shared" si="2"/>
        <v>10455</v>
      </c>
      <c r="V10" s="5"/>
      <c r="W10" s="15"/>
    </row>
    <row r="11" spans="1:23" ht="67.2" customHeight="1" x14ac:dyDescent="0.3">
      <c r="A11" s="2">
        <v>7</v>
      </c>
      <c r="B11" s="21" t="s">
        <v>26</v>
      </c>
      <c r="C11" s="21" t="s">
        <v>26</v>
      </c>
      <c r="D11" s="28" t="s">
        <v>15</v>
      </c>
      <c r="E11" s="22">
        <v>5</v>
      </c>
      <c r="F11" s="23">
        <v>13428</v>
      </c>
      <c r="G11" s="24">
        <f t="shared" si="0"/>
        <v>67140</v>
      </c>
      <c r="H11" s="21"/>
      <c r="I11" s="21"/>
      <c r="J11" s="28"/>
      <c r="K11" s="22"/>
      <c r="L11" s="23"/>
      <c r="M11" s="24">
        <v>10800</v>
      </c>
      <c r="N11" s="11"/>
      <c r="O11" s="11"/>
      <c r="P11" s="11"/>
      <c r="Q11" s="24">
        <v>10800</v>
      </c>
      <c r="R11" s="12" t="s">
        <v>141</v>
      </c>
      <c r="S11" s="1" t="s">
        <v>221</v>
      </c>
      <c r="T11" s="13">
        <f t="shared" si="1"/>
        <v>54000</v>
      </c>
      <c r="U11" s="14">
        <f t="shared" si="2"/>
        <v>13140</v>
      </c>
      <c r="V11" s="5"/>
      <c r="W11" s="15"/>
    </row>
    <row r="12" spans="1:23" ht="55.2" x14ac:dyDescent="0.3">
      <c r="A12" s="2">
        <v>8</v>
      </c>
      <c r="B12" s="26" t="s">
        <v>27</v>
      </c>
      <c r="C12" s="26" t="s">
        <v>27</v>
      </c>
      <c r="D12" s="27" t="s">
        <v>15</v>
      </c>
      <c r="E12" s="22">
        <v>5</v>
      </c>
      <c r="F12" s="25">
        <v>26838</v>
      </c>
      <c r="G12" s="24">
        <f t="shared" si="0"/>
        <v>134190</v>
      </c>
      <c r="H12" s="25"/>
      <c r="I12" s="25"/>
      <c r="J12" s="25"/>
      <c r="K12" s="25"/>
      <c r="L12" s="29"/>
      <c r="M12" s="24">
        <v>21500</v>
      </c>
      <c r="N12" s="11"/>
      <c r="O12" s="11"/>
      <c r="P12" s="11"/>
      <c r="Q12" s="24">
        <v>21500</v>
      </c>
      <c r="R12" s="12" t="s">
        <v>141</v>
      </c>
      <c r="S12" s="1" t="s">
        <v>222</v>
      </c>
      <c r="T12" s="13">
        <f t="shared" si="1"/>
        <v>107500</v>
      </c>
      <c r="U12" s="14">
        <f t="shared" si="2"/>
        <v>26690</v>
      </c>
      <c r="V12" s="5"/>
      <c r="W12" s="15"/>
    </row>
    <row r="13" spans="1:23" ht="58.8" customHeight="1" x14ac:dyDescent="0.3">
      <c r="A13" s="2">
        <v>9</v>
      </c>
      <c r="B13" s="26" t="s">
        <v>28</v>
      </c>
      <c r="C13" s="26" t="s">
        <v>28</v>
      </c>
      <c r="D13" s="27" t="s">
        <v>15</v>
      </c>
      <c r="E13" s="22">
        <v>5</v>
      </c>
      <c r="F13" s="25">
        <v>52073</v>
      </c>
      <c r="G13" s="24">
        <f t="shared" si="0"/>
        <v>260365</v>
      </c>
      <c r="H13" s="25"/>
      <c r="I13" s="25"/>
      <c r="J13" s="25"/>
      <c r="K13" s="25"/>
      <c r="L13" s="29"/>
      <c r="M13" s="24">
        <v>41700</v>
      </c>
      <c r="N13" s="11"/>
      <c r="O13" s="11"/>
      <c r="P13" s="11"/>
      <c r="Q13" s="24">
        <v>41700</v>
      </c>
      <c r="R13" s="12" t="s">
        <v>141</v>
      </c>
      <c r="S13" s="1" t="s">
        <v>223</v>
      </c>
      <c r="T13" s="13">
        <f t="shared" si="1"/>
        <v>208500</v>
      </c>
      <c r="U13" s="14">
        <f t="shared" si="2"/>
        <v>51865</v>
      </c>
      <c r="V13" s="5"/>
      <c r="W13" s="15"/>
    </row>
    <row r="14" spans="1:23" ht="58.8" customHeight="1" x14ac:dyDescent="0.3">
      <c r="A14" s="2">
        <v>10</v>
      </c>
      <c r="B14" s="26" t="s">
        <v>29</v>
      </c>
      <c r="C14" s="26" t="s">
        <v>29</v>
      </c>
      <c r="D14" s="27" t="s">
        <v>15</v>
      </c>
      <c r="E14" s="22">
        <v>2</v>
      </c>
      <c r="F14" s="25">
        <v>151747</v>
      </c>
      <c r="G14" s="24">
        <f t="shared" si="0"/>
        <v>303494</v>
      </c>
      <c r="H14" s="25"/>
      <c r="I14" s="25"/>
      <c r="J14" s="25"/>
      <c r="K14" s="25"/>
      <c r="L14" s="29"/>
      <c r="M14" s="24">
        <v>121400</v>
      </c>
      <c r="N14" s="11"/>
      <c r="O14" s="11"/>
      <c r="P14" s="11"/>
      <c r="Q14" s="24">
        <v>121400</v>
      </c>
      <c r="R14" s="12" t="s">
        <v>141</v>
      </c>
      <c r="S14" s="1" t="s">
        <v>224</v>
      </c>
      <c r="T14" s="13">
        <f t="shared" si="1"/>
        <v>242800</v>
      </c>
      <c r="U14" s="14">
        <f t="shared" si="2"/>
        <v>60694</v>
      </c>
      <c r="V14" s="5"/>
      <c r="W14" s="15"/>
    </row>
    <row r="15" spans="1:23" ht="54" customHeight="1" x14ac:dyDescent="0.3">
      <c r="A15" s="2">
        <v>11</v>
      </c>
      <c r="B15" s="26" t="s">
        <v>30</v>
      </c>
      <c r="C15" s="26" t="s">
        <v>30</v>
      </c>
      <c r="D15" s="27" t="s">
        <v>15</v>
      </c>
      <c r="E15" s="22">
        <v>8</v>
      </c>
      <c r="F15" s="25">
        <v>24055</v>
      </c>
      <c r="G15" s="24">
        <f t="shared" si="0"/>
        <v>192440</v>
      </c>
      <c r="H15" s="25"/>
      <c r="I15" s="25"/>
      <c r="J15" s="25"/>
      <c r="K15" s="25"/>
      <c r="L15" s="29"/>
      <c r="M15" s="24">
        <v>19300</v>
      </c>
      <c r="N15" s="11"/>
      <c r="O15" s="11"/>
      <c r="P15" s="11"/>
      <c r="Q15" s="24">
        <v>19300</v>
      </c>
      <c r="R15" s="12" t="s">
        <v>141</v>
      </c>
      <c r="S15" s="1" t="s">
        <v>225</v>
      </c>
      <c r="T15" s="13">
        <f t="shared" si="1"/>
        <v>154400</v>
      </c>
      <c r="U15" s="14">
        <f t="shared" si="2"/>
        <v>38040</v>
      </c>
      <c r="V15" s="5"/>
      <c r="W15" s="15"/>
    </row>
    <row r="16" spans="1:23" ht="55.2" x14ac:dyDescent="0.3">
      <c r="A16" s="2">
        <v>12</v>
      </c>
      <c r="B16" s="26" t="s">
        <v>31</v>
      </c>
      <c r="C16" s="26" t="s">
        <v>31</v>
      </c>
      <c r="D16" s="27" t="s">
        <v>15</v>
      </c>
      <c r="E16" s="22">
        <v>1</v>
      </c>
      <c r="F16" s="25">
        <v>33574</v>
      </c>
      <c r="G16" s="24">
        <f t="shared" si="0"/>
        <v>33574</v>
      </c>
      <c r="H16" s="25"/>
      <c r="I16" s="25"/>
      <c r="J16" s="25"/>
      <c r="K16" s="25"/>
      <c r="L16" s="29"/>
      <c r="M16" s="24">
        <v>27000</v>
      </c>
      <c r="N16" s="11"/>
      <c r="O16" s="11"/>
      <c r="P16" s="11"/>
      <c r="Q16" s="24">
        <v>27000</v>
      </c>
      <c r="R16" s="12" t="s">
        <v>141</v>
      </c>
      <c r="S16" s="1" t="s">
        <v>226</v>
      </c>
      <c r="T16" s="13">
        <f t="shared" si="1"/>
        <v>27000</v>
      </c>
      <c r="U16" s="14">
        <f t="shared" si="2"/>
        <v>6574</v>
      </c>
      <c r="V16" s="5"/>
      <c r="W16" s="15"/>
    </row>
    <row r="17" spans="1:23" ht="58.8" customHeight="1" x14ac:dyDescent="0.3">
      <c r="A17" s="2">
        <v>13</v>
      </c>
      <c r="B17" s="26" t="s">
        <v>32</v>
      </c>
      <c r="C17" s="26" t="s">
        <v>32</v>
      </c>
      <c r="D17" s="27" t="s">
        <v>15</v>
      </c>
      <c r="E17" s="22">
        <v>1</v>
      </c>
      <c r="F17" s="25">
        <v>56121</v>
      </c>
      <c r="G17" s="24">
        <f t="shared" si="0"/>
        <v>56121</v>
      </c>
      <c r="H17" s="25"/>
      <c r="I17" s="25"/>
      <c r="J17" s="25"/>
      <c r="K17" s="25"/>
      <c r="L17" s="29"/>
      <c r="M17" s="24">
        <v>45000</v>
      </c>
      <c r="N17" s="11"/>
      <c r="O17" s="11"/>
      <c r="P17" s="11"/>
      <c r="Q17" s="24">
        <v>45000</v>
      </c>
      <c r="R17" s="12" t="s">
        <v>141</v>
      </c>
      <c r="S17" s="1" t="s">
        <v>227</v>
      </c>
      <c r="T17" s="13">
        <f t="shared" si="1"/>
        <v>45000</v>
      </c>
      <c r="U17" s="14">
        <f t="shared" si="2"/>
        <v>11121</v>
      </c>
      <c r="V17" s="5"/>
      <c r="W17" s="15"/>
    </row>
    <row r="18" spans="1:23" ht="58.8" customHeight="1" x14ac:dyDescent="0.3">
      <c r="A18" s="2">
        <v>14</v>
      </c>
      <c r="B18" s="26" t="s">
        <v>33</v>
      </c>
      <c r="C18" s="26" t="s">
        <v>33</v>
      </c>
      <c r="D18" s="27" t="s">
        <v>15</v>
      </c>
      <c r="E18" s="22">
        <v>1</v>
      </c>
      <c r="F18" s="25">
        <v>101150</v>
      </c>
      <c r="G18" s="24">
        <f t="shared" si="0"/>
        <v>101150</v>
      </c>
      <c r="H18" s="25"/>
      <c r="I18" s="25"/>
      <c r="J18" s="25"/>
      <c r="K18" s="25"/>
      <c r="L18" s="29"/>
      <c r="M18" s="24">
        <v>81000</v>
      </c>
      <c r="N18" s="11"/>
      <c r="O18" s="11"/>
      <c r="P18" s="11"/>
      <c r="Q18" s="24">
        <v>81000</v>
      </c>
      <c r="R18" s="12" t="s">
        <v>141</v>
      </c>
      <c r="S18" s="1" t="s">
        <v>228</v>
      </c>
      <c r="T18" s="13">
        <f t="shared" si="1"/>
        <v>81000</v>
      </c>
      <c r="U18" s="14">
        <f t="shared" si="2"/>
        <v>20150</v>
      </c>
      <c r="V18" s="5"/>
      <c r="W18" s="15"/>
    </row>
    <row r="19" spans="1:23" ht="58.8" customHeight="1" x14ac:dyDescent="0.3">
      <c r="A19" s="2">
        <v>15</v>
      </c>
      <c r="B19" s="26" t="s">
        <v>34</v>
      </c>
      <c r="C19" s="26" t="s">
        <v>34</v>
      </c>
      <c r="D19" s="27" t="s">
        <v>15</v>
      </c>
      <c r="E19" s="22">
        <v>3</v>
      </c>
      <c r="F19" s="25">
        <v>21772</v>
      </c>
      <c r="G19" s="24">
        <f t="shared" si="0"/>
        <v>65316</v>
      </c>
      <c r="H19" s="25"/>
      <c r="I19" s="25"/>
      <c r="J19" s="25"/>
      <c r="K19" s="25"/>
      <c r="L19" s="29"/>
      <c r="M19" s="24">
        <v>17500</v>
      </c>
      <c r="N19" s="11"/>
      <c r="O19" s="11"/>
      <c r="P19" s="11"/>
      <c r="Q19" s="24">
        <v>17500</v>
      </c>
      <c r="R19" s="12" t="s">
        <v>141</v>
      </c>
      <c r="S19" s="1" t="s">
        <v>229</v>
      </c>
      <c r="T19" s="13">
        <f t="shared" si="1"/>
        <v>52500</v>
      </c>
      <c r="U19" s="14">
        <f t="shared" si="2"/>
        <v>12816</v>
      </c>
      <c r="V19" s="5"/>
      <c r="W19" s="15"/>
    </row>
    <row r="20" spans="1:23" ht="83.4" customHeight="1" x14ac:dyDescent="0.3">
      <c r="A20" s="2">
        <v>16</v>
      </c>
      <c r="B20" s="21" t="s">
        <v>35</v>
      </c>
      <c r="C20" s="21" t="s">
        <v>35</v>
      </c>
      <c r="D20" s="28" t="s">
        <v>15</v>
      </c>
      <c r="E20" s="22">
        <v>5</v>
      </c>
      <c r="F20" s="23">
        <v>201276.9</v>
      </c>
      <c r="G20" s="24">
        <f t="shared" si="0"/>
        <v>1006384.5</v>
      </c>
      <c r="H20" s="21"/>
      <c r="I20" s="21"/>
      <c r="J20" s="28"/>
      <c r="K20" s="22"/>
      <c r="L20" s="23"/>
      <c r="M20" s="24"/>
      <c r="N20" s="11"/>
      <c r="O20" s="11">
        <v>201000</v>
      </c>
      <c r="P20" s="11"/>
      <c r="Q20" s="14">
        <v>201000</v>
      </c>
      <c r="R20" s="12" t="s">
        <v>143</v>
      </c>
      <c r="S20" s="1" t="s">
        <v>146</v>
      </c>
      <c r="T20" s="13">
        <f t="shared" si="1"/>
        <v>1005000</v>
      </c>
      <c r="U20" s="14">
        <f t="shared" si="2"/>
        <v>1384.5</v>
      </c>
      <c r="V20" s="5"/>
      <c r="W20" s="15"/>
    </row>
    <row r="21" spans="1:23" ht="41.4" x14ac:dyDescent="0.3">
      <c r="A21" s="2">
        <v>17</v>
      </c>
      <c r="B21" s="26" t="s">
        <v>36</v>
      </c>
      <c r="C21" s="26" t="s">
        <v>36</v>
      </c>
      <c r="D21" s="27" t="s">
        <v>37</v>
      </c>
      <c r="E21" s="22">
        <v>2</v>
      </c>
      <c r="F21" s="25">
        <v>193000</v>
      </c>
      <c r="G21" s="24">
        <f t="shared" si="0"/>
        <v>386000</v>
      </c>
      <c r="H21" s="25"/>
      <c r="I21" s="25"/>
      <c r="J21" s="25"/>
      <c r="K21" s="25"/>
      <c r="L21" s="29">
        <v>193000</v>
      </c>
      <c r="M21" s="24"/>
      <c r="N21" s="11"/>
      <c r="O21" s="11"/>
      <c r="P21" s="11"/>
      <c r="Q21" s="14">
        <v>193000</v>
      </c>
      <c r="R21" s="12" t="s">
        <v>140</v>
      </c>
      <c r="S21" s="1" t="s">
        <v>188</v>
      </c>
      <c r="T21" s="13">
        <f t="shared" si="1"/>
        <v>386000</v>
      </c>
      <c r="U21" s="14">
        <f t="shared" si="2"/>
        <v>0</v>
      </c>
      <c r="V21" s="5"/>
      <c r="W21" s="15"/>
    </row>
    <row r="22" spans="1:23" ht="51.6" customHeight="1" x14ac:dyDescent="0.3">
      <c r="A22" s="2">
        <v>18</v>
      </c>
      <c r="B22" s="26" t="s">
        <v>38</v>
      </c>
      <c r="C22" s="26" t="s">
        <v>38</v>
      </c>
      <c r="D22" s="27" t="s">
        <v>37</v>
      </c>
      <c r="E22" s="22">
        <v>1</v>
      </c>
      <c r="F22" s="25">
        <v>135000</v>
      </c>
      <c r="G22" s="24">
        <f t="shared" si="0"/>
        <v>135000</v>
      </c>
      <c r="H22" s="25"/>
      <c r="I22" s="25"/>
      <c r="J22" s="25"/>
      <c r="K22" s="25"/>
      <c r="L22" s="29">
        <v>135000</v>
      </c>
      <c r="M22" s="24"/>
      <c r="N22" s="11"/>
      <c r="O22" s="11"/>
      <c r="P22" s="11"/>
      <c r="Q22" s="11">
        <v>135000</v>
      </c>
      <c r="R22" s="12" t="s">
        <v>140</v>
      </c>
      <c r="S22" s="1" t="s">
        <v>189</v>
      </c>
      <c r="T22" s="13">
        <f t="shared" si="1"/>
        <v>135000</v>
      </c>
      <c r="U22" s="14">
        <f t="shared" si="2"/>
        <v>0</v>
      </c>
      <c r="V22" s="5"/>
      <c r="W22" s="15"/>
    </row>
    <row r="23" spans="1:23" ht="43.8" customHeight="1" x14ac:dyDescent="0.3">
      <c r="A23" s="2">
        <v>19</v>
      </c>
      <c r="B23" s="26" t="s">
        <v>39</v>
      </c>
      <c r="C23" s="26" t="s">
        <v>39</v>
      </c>
      <c r="D23" s="27" t="s">
        <v>37</v>
      </c>
      <c r="E23" s="22">
        <v>2</v>
      </c>
      <c r="F23" s="25">
        <v>42000</v>
      </c>
      <c r="G23" s="24">
        <f t="shared" si="0"/>
        <v>84000</v>
      </c>
      <c r="H23" s="25"/>
      <c r="I23" s="25"/>
      <c r="J23" s="25"/>
      <c r="K23" s="25"/>
      <c r="L23" s="29">
        <v>42000</v>
      </c>
      <c r="M23" s="24"/>
      <c r="N23" s="11"/>
      <c r="O23" s="11"/>
      <c r="P23" s="11"/>
      <c r="Q23" s="11">
        <v>42000</v>
      </c>
      <c r="R23" s="12" t="s">
        <v>140</v>
      </c>
      <c r="S23" s="1" t="s">
        <v>190</v>
      </c>
      <c r="T23" s="13">
        <f t="shared" si="1"/>
        <v>84000</v>
      </c>
      <c r="U23" s="14">
        <f t="shared" si="2"/>
        <v>0</v>
      </c>
      <c r="V23" s="5"/>
      <c r="W23" s="15"/>
    </row>
    <row r="24" spans="1:23" ht="51" customHeight="1" x14ac:dyDescent="0.3">
      <c r="A24" s="2">
        <v>20</v>
      </c>
      <c r="B24" s="26" t="s">
        <v>40</v>
      </c>
      <c r="C24" s="26" t="s">
        <v>40</v>
      </c>
      <c r="D24" s="27" t="s">
        <v>37</v>
      </c>
      <c r="E24" s="22">
        <v>2</v>
      </c>
      <c r="F24" s="25">
        <v>98000</v>
      </c>
      <c r="G24" s="24">
        <f t="shared" si="0"/>
        <v>196000</v>
      </c>
      <c r="H24" s="25"/>
      <c r="I24" s="25"/>
      <c r="J24" s="25"/>
      <c r="K24" s="25"/>
      <c r="L24" s="29">
        <v>98000</v>
      </c>
      <c r="M24" s="24"/>
      <c r="N24" s="11"/>
      <c r="O24" s="11"/>
      <c r="P24" s="11"/>
      <c r="Q24" s="11">
        <v>98000</v>
      </c>
      <c r="R24" s="12" t="s">
        <v>140</v>
      </c>
      <c r="S24" s="1" t="s">
        <v>191</v>
      </c>
      <c r="T24" s="13">
        <f t="shared" si="1"/>
        <v>196000</v>
      </c>
      <c r="U24" s="14">
        <f t="shared" si="2"/>
        <v>0</v>
      </c>
      <c r="V24" s="5"/>
      <c r="W24" s="15"/>
    </row>
    <row r="25" spans="1:23" ht="50.4" customHeight="1" x14ac:dyDescent="0.3">
      <c r="A25" s="2">
        <v>21</v>
      </c>
      <c r="B25" s="26" t="s">
        <v>41</v>
      </c>
      <c r="C25" s="26" t="s">
        <v>41</v>
      </c>
      <c r="D25" s="27" t="s">
        <v>37</v>
      </c>
      <c r="E25" s="22">
        <v>2</v>
      </c>
      <c r="F25" s="25">
        <v>162000</v>
      </c>
      <c r="G25" s="24">
        <f t="shared" si="0"/>
        <v>324000</v>
      </c>
      <c r="H25" s="25"/>
      <c r="I25" s="25"/>
      <c r="J25" s="25"/>
      <c r="K25" s="25"/>
      <c r="L25" s="29">
        <v>162000</v>
      </c>
      <c r="M25" s="24"/>
      <c r="N25" s="11"/>
      <c r="O25" s="11"/>
      <c r="P25" s="11"/>
      <c r="Q25" s="11">
        <v>162000</v>
      </c>
      <c r="R25" s="12" t="s">
        <v>140</v>
      </c>
      <c r="S25" s="1" t="s">
        <v>192</v>
      </c>
      <c r="T25" s="13">
        <f t="shared" si="1"/>
        <v>324000</v>
      </c>
      <c r="U25" s="14">
        <f t="shared" si="2"/>
        <v>0</v>
      </c>
      <c r="V25" s="5"/>
      <c r="W25" s="15"/>
    </row>
    <row r="26" spans="1:23" ht="59.4" customHeight="1" x14ac:dyDescent="0.3">
      <c r="A26" s="2">
        <v>22</v>
      </c>
      <c r="B26" s="26" t="s">
        <v>42</v>
      </c>
      <c r="C26" s="26" t="s">
        <v>42</v>
      </c>
      <c r="D26" s="27" t="s">
        <v>37</v>
      </c>
      <c r="E26" s="22">
        <v>2</v>
      </c>
      <c r="F26" s="25">
        <v>46000</v>
      </c>
      <c r="G26" s="24">
        <f t="shared" si="0"/>
        <v>92000</v>
      </c>
      <c r="H26" s="25"/>
      <c r="I26" s="25"/>
      <c r="J26" s="25"/>
      <c r="K26" s="25"/>
      <c r="L26" s="29">
        <v>46000</v>
      </c>
      <c r="M26" s="24"/>
      <c r="N26" s="11"/>
      <c r="O26" s="11"/>
      <c r="P26" s="11"/>
      <c r="Q26" s="11">
        <v>46000</v>
      </c>
      <c r="R26" s="12" t="s">
        <v>140</v>
      </c>
      <c r="S26" s="1" t="s">
        <v>193</v>
      </c>
      <c r="T26" s="13">
        <f t="shared" si="1"/>
        <v>92000</v>
      </c>
      <c r="U26" s="14">
        <f t="shared" si="2"/>
        <v>0</v>
      </c>
      <c r="V26" s="5"/>
      <c r="W26" s="15"/>
    </row>
    <row r="27" spans="1:23" ht="60" customHeight="1" x14ac:dyDescent="0.3">
      <c r="A27" s="2">
        <v>23</v>
      </c>
      <c r="B27" s="26" t="s">
        <v>43</v>
      </c>
      <c r="C27" s="26" t="s">
        <v>43</v>
      </c>
      <c r="D27" s="27" t="s">
        <v>37</v>
      </c>
      <c r="E27" s="22">
        <v>2</v>
      </c>
      <c r="F27" s="25">
        <v>97000</v>
      </c>
      <c r="G27" s="24">
        <f t="shared" si="0"/>
        <v>194000</v>
      </c>
      <c r="H27" s="25"/>
      <c r="I27" s="25"/>
      <c r="J27" s="25"/>
      <c r="K27" s="25"/>
      <c r="L27" s="29">
        <v>97000</v>
      </c>
      <c r="M27" s="24"/>
      <c r="N27" s="11"/>
      <c r="O27" s="11"/>
      <c r="P27" s="11"/>
      <c r="Q27" s="11">
        <v>97000</v>
      </c>
      <c r="R27" s="12" t="s">
        <v>140</v>
      </c>
      <c r="S27" s="1" t="s">
        <v>194</v>
      </c>
      <c r="T27" s="13">
        <f t="shared" si="1"/>
        <v>194000</v>
      </c>
      <c r="U27" s="14">
        <f t="shared" si="2"/>
        <v>0</v>
      </c>
      <c r="V27" s="5"/>
      <c r="W27" s="15"/>
    </row>
    <row r="28" spans="1:23" ht="45" customHeight="1" x14ac:dyDescent="0.3">
      <c r="A28" s="2">
        <v>24</v>
      </c>
      <c r="B28" s="26" t="s">
        <v>44</v>
      </c>
      <c r="C28" s="26" t="s">
        <v>45</v>
      </c>
      <c r="D28" s="27" t="s">
        <v>15</v>
      </c>
      <c r="E28" s="22">
        <v>3</v>
      </c>
      <c r="F28" s="25">
        <v>172000</v>
      </c>
      <c r="G28" s="24">
        <f t="shared" si="0"/>
        <v>516000</v>
      </c>
      <c r="H28" s="25"/>
      <c r="I28" s="25"/>
      <c r="J28" s="25"/>
      <c r="K28" s="25"/>
      <c r="L28" s="29">
        <v>172000</v>
      </c>
      <c r="M28" s="24"/>
      <c r="N28" s="11"/>
      <c r="O28" s="11"/>
      <c r="P28" s="11"/>
      <c r="Q28" s="11">
        <v>172000</v>
      </c>
      <c r="R28" s="12" t="s">
        <v>140</v>
      </c>
      <c r="S28" s="1" t="s">
        <v>195</v>
      </c>
      <c r="T28" s="13">
        <f t="shared" si="1"/>
        <v>516000</v>
      </c>
      <c r="U28" s="14">
        <f t="shared" si="2"/>
        <v>0</v>
      </c>
      <c r="V28" s="5"/>
      <c r="W28" s="15"/>
    </row>
    <row r="29" spans="1:23" ht="78" customHeight="1" x14ac:dyDescent="0.3">
      <c r="A29" s="2">
        <v>25</v>
      </c>
      <c r="B29" s="26" t="s">
        <v>46</v>
      </c>
      <c r="C29" s="26" t="s">
        <v>46</v>
      </c>
      <c r="D29" s="27" t="s">
        <v>37</v>
      </c>
      <c r="E29" s="22">
        <v>5</v>
      </c>
      <c r="F29" s="25">
        <v>48840</v>
      </c>
      <c r="G29" s="24">
        <f t="shared" si="0"/>
        <v>244200</v>
      </c>
      <c r="H29" s="25"/>
      <c r="I29" s="25">
        <v>48840</v>
      </c>
      <c r="J29" s="25"/>
      <c r="K29" s="25"/>
      <c r="L29" s="29"/>
      <c r="M29" s="24"/>
      <c r="N29" s="11"/>
      <c r="O29" s="11"/>
      <c r="P29" s="11"/>
      <c r="Q29" s="11">
        <v>48840</v>
      </c>
      <c r="R29" s="12" t="s">
        <v>137</v>
      </c>
      <c r="S29" s="1" t="s">
        <v>147</v>
      </c>
      <c r="T29" s="13">
        <f t="shared" si="1"/>
        <v>244200</v>
      </c>
      <c r="U29" s="14">
        <f t="shared" si="2"/>
        <v>0</v>
      </c>
      <c r="V29" s="5"/>
      <c r="W29" s="15"/>
    </row>
    <row r="30" spans="1:23" ht="71.400000000000006" customHeight="1" x14ac:dyDescent="0.3">
      <c r="A30" s="2">
        <v>26</v>
      </c>
      <c r="B30" s="26" t="s">
        <v>47</v>
      </c>
      <c r="C30" s="26" t="s">
        <v>47</v>
      </c>
      <c r="D30" s="27" t="s">
        <v>37</v>
      </c>
      <c r="E30" s="22">
        <v>11</v>
      </c>
      <c r="F30" s="25">
        <v>29040</v>
      </c>
      <c r="G30" s="24">
        <f t="shared" si="0"/>
        <v>319440</v>
      </c>
      <c r="H30" s="25"/>
      <c r="I30" s="25">
        <v>29040</v>
      </c>
      <c r="J30" s="25"/>
      <c r="K30" s="25"/>
      <c r="L30" s="29"/>
      <c r="M30" s="24"/>
      <c r="N30" s="11"/>
      <c r="O30" s="11"/>
      <c r="P30" s="11"/>
      <c r="Q30" s="14">
        <v>29040</v>
      </c>
      <c r="R30" s="12" t="s">
        <v>137</v>
      </c>
      <c r="S30" s="1" t="s">
        <v>148</v>
      </c>
      <c r="T30" s="13">
        <f t="shared" si="1"/>
        <v>319440</v>
      </c>
      <c r="U30" s="14">
        <f t="shared" si="2"/>
        <v>0</v>
      </c>
      <c r="V30" s="5"/>
      <c r="W30" s="15"/>
    </row>
    <row r="31" spans="1:23" ht="79.2" customHeight="1" x14ac:dyDescent="0.3">
      <c r="A31" s="2">
        <v>27</v>
      </c>
      <c r="B31" s="26" t="s">
        <v>48</v>
      </c>
      <c r="C31" s="26" t="s">
        <v>48</v>
      </c>
      <c r="D31" s="27" t="s">
        <v>37</v>
      </c>
      <c r="E31" s="22">
        <v>4</v>
      </c>
      <c r="F31" s="25">
        <v>39600</v>
      </c>
      <c r="G31" s="24">
        <f t="shared" si="0"/>
        <v>158400</v>
      </c>
      <c r="H31" s="25"/>
      <c r="I31" s="25">
        <v>39600</v>
      </c>
      <c r="J31" s="25"/>
      <c r="K31" s="25"/>
      <c r="L31" s="29"/>
      <c r="M31" s="24"/>
      <c r="N31" s="11"/>
      <c r="O31" s="11"/>
      <c r="P31" s="11"/>
      <c r="Q31" s="14">
        <v>39600</v>
      </c>
      <c r="R31" s="12" t="s">
        <v>137</v>
      </c>
      <c r="S31" s="1" t="s">
        <v>149</v>
      </c>
      <c r="T31" s="13">
        <f t="shared" si="1"/>
        <v>158400</v>
      </c>
      <c r="U31" s="14">
        <f t="shared" si="2"/>
        <v>0</v>
      </c>
      <c r="V31" s="5"/>
      <c r="W31" s="15"/>
    </row>
    <row r="32" spans="1:23" ht="71.400000000000006" customHeight="1" x14ac:dyDescent="0.3">
      <c r="A32" s="2">
        <v>28</v>
      </c>
      <c r="B32" s="26" t="s">
        <v>49</v>
      </c>
      <c r="C32" s="26" t="s">
        <v>49</v>
      </c>
      <c r="D32" s="27" t="s">
        <v>37</v>
      </c>
      <c r="E32" s="22">
        <v>2</v>
      </c>
      <c r="F32" s="25">
        <v>109560</v>
      </c>
      <c r="G32" s="24">
        <f t="shared" si="0"/>
        <v>219120</v>
      </c>
      <c r="H32" s="25"/>
      <c r="I32" s="25">
        <v>109560</v>
      </c>
      <c r="J32" s="25"/>
      <c r="K32" s="25"/>
      <c r="L32" s="29"/>
      <c r="M32" s="24"/>
      <c r="N32" s="11"/>
      <c r="O32" s="11"/>
      <c r="P32" s="11"/>
      <c r="Q32" s="14">
        <v>109560</v>
      </c>
      <c r="R32" s="12" t="s">
        <v>137</v>
      </c>
      <c r="S32" s="1" t="s">
        <v>150</v>
      </c>
      <c r="T32" s="13">
        <f t="shared" si="1"/>
        <v>219120</v>
      </c>
      <c r="U32" s="14">
        <f t="shared" si="2"/>
        <v>0</v>
      </c>
      <c r="V32" s="5"/>
      <c r="W32" s="15"/>
    </row>
    <row r="33" spans="1:23" ht="91.8" customHeight="1" x14ac:dyDescent="0.3">
      <c r="A33" s="2">
        <v>29</v>
      </c>
      <c r="B33" s="26" t="s">
        <v>50</v>
      </c>
      <c r="C33" s="26" t="s">
        <v>51</v>
      </c>
      <c r="D33" s="27" t="s">
        <v>37</v>
      </c>
      <c r="E33" s="22">
        <v>6</v>
      </c>
      <c r="F33" s="25">
        <v>165000</v>
      </c>
      <c r="G33" s="24">
        <f t="shared" si="0"/>
        <v>990000</v>
      </c>
      <c r="H33" s="25"/>
      <c r="I33" s="25">
        <v>165000</v>
      </c>
      <c r="J33" s="25"/>
      <c r="K33" s="25"/>
      <c r="L33" s="29"/>
      <c r="M33" s="24"/>
      <c r="N33" s="11"/>
      <c r="O33" s="11"/>
      <c r="P33" s="11"/>
      <c r="Q33" s="14">
        <v>165000</v>
      </c>
      <c r="R33" s="12" t="s">
        <v>137</v>
      </c>
      <c r="S33" s="1" t="s">
        <v>151</v>
      </c>
      <c r="T33" s="13">
        <f t="shared" si="1"/>
        <v>990000</v>
      </c>
      <c r="U33" s="14">
        <f t="shared" si="2"/>
        <v>0</v>
      </c>
      <c r="V33" s="5"/>
      <c r="W33" s="15"/>
    </row>
    <row r="34" spans="1:23" ht="69.599999999999994" customHeight="1" x14ac:dyDescent="0.3">
      <c r="A34" s="2">
        <v>30</v>
      </c>
      <c r="B34" s="26" t="s">
        <v>52</v>
      </c>
      <c r="C34" s="26" t="s">
        <v>52</v>
      </c>
      <c r="D34" s="27" t="s">
        <v>37</v>
      </c>
      <c r="E34" s="22">
        <v>8</v>
      </c>
      <c r="F34" s="25">
        <v>72930</v>
      </c>
      <c r="G34" s="24">
        <f t="shared" si="0"/>
        <v>583440</v>
      </c>
      <c r="H34" s="25"/>
      <c r="I34" s="25">
        <v>72930</v>
      </c>
      <c r="J34" s="25"/>
      <c r="K34" s="25"/>
      <c r="L34" s="29"/>
      <c r="M34" s="24"/>
      <c r="N34" s="11"/>
      <c r="O34" s="11"/>
      <c r="P34" s="11"/>
      <c r="Q34" s="11">
        <v>72930</v>
      </c>
      <c r="R34" s="12" t="s">
        <v>137</v>
      </c>
      <c r="S34" s="1" t="s">
        <v>152</v>
      </c>
      <c r="T34" s="13">
        <f t="shared" si="1"/>
        <v>583440</v>
      </c>
      <c r="U34" s="14">
        <f t="shared" si="2"/>
        <v>0</v>
      </c>
      <c r="V34" s="5"/>
      <c r="W34" s="15"/>
    </row>
    <row r="35" spans="1:23" ht="73.8" customHeight="1" x14ac:dyDescent="0.3">
      <c r="A35" s="2">
        <v>31</v>
      </c>
      <c r="B35" s="26" t="s">
        <v>53</v>
      </c>
      <c r="C35" s="26" t="s">
        <v>53</v>
      </c>
      <c r="D35" s="27" t="s">
        <v>37</v>
      </c>
      <c r="E35" s="22">
        <v>6</v>
      </c>
      <c r="F35" s="25">
        <v>88440</v>
      </c>
      <c r="G35" s="24">
        <f t="shared" si="0"/>
        <v>530640</v>
      </c>
      <c r="H35" s="25"/>
      <c r="I35" s="25">
        <v>88440</v>
      </c>
      <c r="J35" s="25"/>
      <c r="K35" s="25"/>
      <c r="L35" s="29"/>
      <c r="M35" s="24"/>
      <c r="N35" s="11"/>
      <c r="O35" s="11"/>
      <c r="P35" s="11"/>
      <c r="Q35" s="11">
        <v>88440</v>
      </c>
      <c r="R35" s="12" t="s">
        <v>137</v>
      </c>
      <c r="S35" s="1" t="s">
        <v>153</v>
      </c>
      <c r="T35" s="13">
        <f t="shared" si="1"/>
        <v>530640</v>
      </c>
      <c r="U35" s="14">
        <f t="shared" si="2"/>
        <v>0</v>
      </c>
      <c r="V35" s="5"/>
      <c r="W35" s="15"/>
    </row>
    <row r="36" spans="1:23" ht="76.2" customHeight="1" x14ac:dyDescent="0.3">
      <c r="A36" s="2">
        <v>32</v>
      </c>
      <c r="B36" s="21" t="s">
        <v>54</v>
      </c>
      <c r="C36" s="21" t="s">
        <v>54</v>
      </c>
      <c r="D36" s="22" t="s">
        <v>37</v>
      </c>
      <c r="E36" s="22">
        <v>3</v>
      </c>
      <c r="F36" s="23">
        <v>83160</v>
      </c>
      <c r="G36" s="24">
        <f t="shared" si="0"/>
        <v>249480</v>
      </c>
      <c r="H36" s="21"/>
      <c r="I36" s="25">
        <v>83160</v>
      </c>
      <c r="J36" s="22"/>
      <c r="K36" s="22"/>
      <c r="L36" s="23"/>
      <c r="M36" s="24"/>
      <c r="N36" s="11"/>
      <c r="O36" s="11"/>
      <c r="P36" s="11"/>
      <c r="Q36" s="14">
        <v>83160</v>
      </c>
      <c r="R36" s="12" t="s">
        <v>137</v>
      </c>
      <c r="S36" s="1" t="s">
        <v>154</v>
      </c>
      <c r="T36" s="13">
        <f t="shared" si="1"/>
        <v>249480</v>
      </c>
      <c r="U36" s="14">
        <f t="shared" si="2"/>
        <v>0</v>
      </c>
      <c r="V36" s="5"/>
      <c r="W36" s="15"/>
    </row>
    <row r="37" spans="1:23" ht="76.8" customHeight="1" x14ac:dyDescent="0.3">
      <c r="A37" s="2">
        <v>33</v>
      </c>
      <c r="B37" s="21" t="s">
        <v>55</v>
      </c>
      <c r="C37" s="21" t="s">
        <v>55</v>
      </c>
      <c r="D37" s="22" t="s">
        <v>37</v>
      </c>
      <c r="E37" s="22">
        <v>3</v>
      </c>
      <c r="F37" s="23">
        <v>66000</v>
      </c>
      <c r="G37" s="24">
        <f t="shared" si="0"/>
        <v>198000</v>
      </c>
      <c r="H37" s="21"/>
      <c r="I37" s="25">
        <v>66000</v>
      </c>
      <c r="J37" s="22"/>
      <c r="K37" s="22"/>
      <c r="L37" s="23"/>
      <c r="M37" s="24"/>
      <c r="N37" s="11"/>
      <c r="O37" s="11"/>
      <c r="P37" s="11"/>
      <c r="Q37" s="14">
        <v>66000</v>
      </c>
      <c r="R37" s="12" t="s">
        <v>137</v>
      </c>
      <c r="S37" s="1" t="s">
        <v>155</v>
      </c>
      <c r="T37" s="13">
        <f t="shared" si="1"/>
        <v>198000</v>
      </c>
      <c r="U37" s="14">
        <f t="shared" si="2"/>
        <v>0</v>
      </c>
      <c r="V37" s="5"/>
      <c r="W37" s="15"/>
    </row>
    <row r="38" spans="1:23" ht="82.8" customHeight="1" x14ac:dyDescent="0.3">
      <c r="A38" s="2">
        <v>34</v>
      </c>
      <c r="B38" s="21" t="s">
        <v>56</v>
      </c>
      <c r="C38" s="21" t="s">
        <v>56</v>
      </c>
      <c r="D38" s="22" t="s">
        <v>37</v>
      </c>
      <c r="E38" s="22">
        <v>2</v>
      </c>
      <c r="F38" s="23">
        <v>118800</v>
      </c>
      <c r="G38" s="24">
        <f t="shared" si="0"/>
        <v>237600</v>
      </c>
      <c r="H38" s="21"/>
      <c r="I38" s="25">
        <v>118800</v>
      </c>
      <c r="J38" s="22"/>
      <c r="K38" s="22"/>
      <c r="L38" s="23"/>
      <c r="M38" s="24"/>
      <c r="N38" s="11"/>
      <c r="O38" s="11"/>
      <c r="P38" s="11"/>
      <c r="Q38" s="14">
        <v>118800</v>
      </c>
      <c r="R38" s="12" t="s">
        <v>137</v>
      </c>
      <c r="S38" s="1" t="s">
        <v>156</v>
      </c>
      <c r="T38" s="13">
        <f t="shared" si="1"/>
        <v>237600</v>
      </c>
      <c r="U38" s="14">
        <f t="shared" si="2"/>
        <v>0</v>
      </c>
      <c r="V38" s="5"/>
      <c r="W38" s="15"/>
    </row>
    <row r="39" spans="1:23" ht="58.8" customHeight="1" x14ac:dyDescent="0.3">
      <c r="A39" s="2">
        <v>35</v>
      </c>
      <c r="B39" s="21" t="s">
        <v>57</v>
      </c>
      <c r="C39" s="21" t="s">
        <v>57</v>
      </c>
      <c r="D39" s="22" t="s">
        <v>15</v>
      </c>
      <c r="E39" s="22">
        <v>10</v>
      </c>
      <c r="F39" s="23">
        <v>72600</v>
      </c>
      <c r="G39" s="24">
        <f t="shared" si="0"/>
        <v>726000</v>
      </c>
      <c r="H39" s="21"/>
      <c r="I39" s="25">
        <v>72600</v>
      </c>
      <c r="J39" s="22"/>
      <c r="K39" s="22"/>
      <c r="L39" s="23"/>
      <c r="M39" s="24"/>
      <c r="N39" s="11"/>
      <c r="O39" s="11"/>
      <c r="P39" s="11"/>
      <c r="Q39" s="14">
        <v>72600</v>
      </c>
      <c r="R39" s="12" t="s">
        <v>137</v>
      </c>
      <c r="S39" s="1" t="s">
        <v>157</v>
      </c>
      <c r="T39" s="13">
        <f t="shared" si="1"/>
        <v>726000</v>
      </c>
      <c r="U39" s="14">
        <f t="shared" si="2"/>
        <v>0</v>
      </c>
      <c r="V39" s="5"/>
      <c r="W39" s="15"/>
    </row>
    <row r="40" spans="1:23" ht="56.4" customHeight="1" x14ac:dyDescent="0.3">
      <c r="A40" s="2">
        <v>36</v>
      </c>
      <c r="B40" s="21" t="s">
        <v>58</v>
      </c>
      <c r="C40" s="21" t="s">
        <v>58</v>
      </c>
      <c r="D40" s="22" t="s">
        <v>15</v>
      </c>
      <c r="E40" s="22">
        <v>10</v>
      </c>
      <c r="F40" s="23">
        <v>19800</v>
      </c>
      <c r="G40" s="24">
        <f t="shared" si="0"/>
        <v>198000</v>
      </c>
      <c r="H40" s="21"/>
      <c r="I40" s="25">
        <v>19800</v>
      </c>
      <c r="J40" s="22"/>
      <c r="K40" s="22"/>
      <c r="L40" s="23"/>
      <c r="M40" s="24"/>
      <c r="N40" s="11"/>
      <c r="O40" s="11"/>
      <c r="P40" s="11"/>
      <c r="Q40" s="14">
        <v>19800</v>
      </c>
      <c r="R40" s="12" t="s">
        <v>137</v>
      </c>
      <c r="S40" s="1" t="s">
        <v>158</v>
      </c>
      <c r="T40" s="13">
        <f t="shared" si="1"/>
        <v>198000</v>
      </c>
      <c r="U40" s="14">
        <f t="shared" si="2"/>
        <v>0</v>
      </c>
      <c r="V40" s="5"/>
      <c r="W40" s="15"/>
    </row>
    <row r="41" spans="1:23" ht="59.4" customHeight="1" x14ac:dyDescent="0.3">
      <c r="A41" s="2">
        <v>37</v>
      </c>
      <c r="B41" s="26" t="s">
        <v>59</v>
      </c>
      <c r="C41" s="26" t="s">
        <v>59</v>
      </c>
      <c r="D41" s="27" t="s">
        <v>15</v>
      </c>
      <c r="E41" s="22">
        <v>10</v>
      </c>
      <c r="F41" s="25">
        <v>33000</v>
      </c>
      <c r="G41" s="24">
        <f t="shared" si="0"/>
        <v>330000</v>
      </c>
      <c r="H41" s="25"/>
      <c r="I41" s="25">
        <v>33000</v>
      </c>
      <c r="J41" s="25"/>
      <c r="K41" s="25"/>
      <c r="L41" s="29"/>
      <c r="M41" s="24"/>
      <c r="N41" s="11"/>
      <c r="O41" s="11"/>
      <c r="P41" s="11"/>
      <c r="Q41" s="14">
        <v>33000</v>
      </c>
      <c r="R41" s="12" t="s">
        <v>137</v>
      </c>
      <c r="S41" s="1" t="s">
        <v>159</v>
      </c>
      <c r="T41" s="13">
        <f t="shared" si="1"/>
        <v>330000</v>
      </c>
      <c r="U41" s="14">
        <f t="shared" si="2"/>
        <v>0</v>
      </c>
      <c r="V41" s="5"/>
      <c r="W41" s="15"/>
    </row>
    <row r="42" spans="1:23" ht="79.8" customHeight="1" x14ac:dyDescent="0.3">
      <c r="A42" s="2">
        <v>38</v>
      </c>
      <c r="B42" s="26" t="s">
        <v>60</v>
      </c>
      <c r="C42" s="26" t="s">
        <v>60</v>
      </c>
      <c r="D42" s="27" t="s">
        <v>15</v>
      </c>
      <c r="E42" s="22">
        <v>10</v>
      </c>
      <c r="F42" s="25">
        <v>105600</v>
      </c>
      <c r="G42" s="24">
        <f t="shared" si="0"/>
        <v>1056000</v>
      </c>
      <c r="H42" s="25"/>
      <c r="I42" s="25">
        <v>105600</v>
      </c>
      <c r="J42" s="25"/>
      <c r="K42" s="25"/>
      <c r="L42" s="29"/>
      <c r="M42" s="24"/>
      <c r="N42" s="11"/>
      <c r="O42" s="11"/>
      <c r="P42" s="11"/>
      <c r="Q42" s="14">
        <v>105600</v>
      </c>
      <c r="R42" s="12" t="s">
        <v>137</v>
      </c>
      <c r="S42" s="1" t="s">
        <v>160</v>
      </c>
      <c r="T42" s="13">
        <f t="shared" si="1"/>
        <v>1056000</v>
      </c>
      <c r="U42" s="14">
        <f t="shared" si="2"/>
        <v>0</v>
      </c>
      <c r="V42" s="5"/>
      <c r="W42" s="15"/>
    </row>
    <row r="43" spans="1:23" ht="63" customHeight="1" x14ac:dyDescent="0.3">
      <c r="A43" s="2">
        <v>39</v>
      </c>
      <c r="B43" s="26" t="s">
        <v>61</v>
      </c>
      <c r="C43" s="26" t="s">
        <v>61</v>
      </c>
      <c r="D43" s="27" t="s">
        <v>15</v>
      </c>
      <c r="E43" s="22">
        <v>50</v>
      </c>
      <c r="F43" s="25">
        <v>26000</v>
      </c>
      <c r="G43" s="24">
        <f t="shared" si="0"/>
        <v>1300000</v>
      </c>
      <c r="H43" s="25"/>
      <c r="I43" s="25"/>
      <c r="J43" s="25"/>
      <c r="K43" s="25"/>
      <c r="L43" s="29">
        <v>26000</v>
      </c>
      <c r="M43" s="24"/>
      <c r="N43" s="11">
        <v>25850</v>
      </c>
      <c r="O43" s="11"/>
      <c r="P43" s="11"/>
      <c r="Q43" s="11">
        <v>25850</v>
      </c>
      <c r="R43" s="12" t="s">
        <v>142</v>
      </c>
      <c r="S43" s="1" t="s">
        <v>197</v>
      </c>
      <c r="T43" s="13">
        <f t="shared" si="1"/>
        <v>1292500</v>
      </c>
      <c r="U43" s="14">
        <f t="shared" si="2"/>
        <v>7500</v>
      </c>
      <c r="V43" s="5"/>
      <c r="W43" s="15"/>
    </row>
    <row r="44" spans="1:23" ht="121.2" customHeight="1" x14ac:dyDescent="0.3">
      <c r="A44" s="2">
        <v>40</v>
      </c>
      <c r="B44" s="26" t="s">
        <v>62</v>
      </c>
      <c r="C44" s="26" t="s">
        <v>63</v>
      </c>
      <c r="D44" s="27" t="s">
        <v>14</v>
      </c>
      <c r="E44" s="22">
        <v>50</v>
      </c>
      <c r="F44" s="25">
        <v>5020</v>
      </c>
      <c r="G44" s="24">
        <f t="shared" si="0"/>
        <v>251000</v>
      </c>
      <c r="H44" s="25"/>
      <c r="I44" s="25"/>
      <c r="J44" s="25"/>
      <c r="K44" s="25">
        <v>4365</v>
      </c>
      <c r="L44" s="29"/>
      <c r="M44" s="24"/>
      <c r="N44" s="11"/>
      <c r="O44" s="11"/>
      <c r="P44" s="11"/>
      <c r="Q44" s="11">
        <v>4365</v>
      </c>
      <c r="R44" s="12" t="s">
        <v>139</v>
      </c>
      <c r="S44" s="1" t="s">
        <v>201</v>
      </c>
      <c r="T44" s="13">
        <f t="shared" si="1"/>
        <v>218250</v>
      </c>
      <c r="U44" s="14">
        <f t="shared" si="2"/>
        <v>32750</v>
      </c>
      <c r="V44" s="5"/>
      <c r="W44" s="15"/>
    </row>
    <row r="45" spans="1:23" ht="113.4" customHeight="1" x14ac:dyDescent="0.3">
      <c r="A45" s="2">
        <v>41</v>
      </c>
      <c r="B45" s="26" t="s">
        <v>64</v>
      </c>
      <c r="C45" s="26" t="s">
        <v>65</v>
      </c>
      <c r="D45" s="27" t="s">
        <v>14</v>
      </c>
      <c r="E45" s="22">
        <v>50</v>
      </c>
      <c r="F45" s="25">
        <v>5020</v>
      </c>
      <c r="G45" s="24">
        <f t="shared" si="0"/>
        <v>251000</v>
      </c>
      <c r="H45" s="25"/>
      <c r="I45" s="25"/>
      <c r="J45" s="25"/>
      <c r="K45" s="25">
        <v>4365</v>
      </c>
      <c r="L45" s="29"/>
      <c r="M45" s="24"/>
      <c r="N45" s="11"/>
      <c r="O45" s="11"/>
      <c r="P45" s="11"/>
      <c r="Q45" s="11">
        <v>4365</v>
      </c>
      <c r="R45" s="12" t="s">
        <v>139</v>
      </c>
      <c r="S45" s="1" t="s">
        <v>202</v>
      </c>
      <c r="T45" s="13">
        <f t="shared" si="1"/>
        <v>218250</v>
      </c>
      <c r="U45" s="14">
        <f t="shared" si="2"/>
        <v>32750</v>
      </c>
      <c r="V45" s="5"/>
      <c r="W45" s="15"/>
    </row>
    <row r="46" spans="1:23" ht="82.8" x14ac:dyDescent="0.3">
      <c r="A46" s="2">
        <v>42</v>
      </c>
      <c r="B46" s="26" t="s">
        <v>66</v>
      </c>
      <c r="C46" s="26" t="s">
        <v>66</v>
      </c>
      <c r="D46" s="27" t="s">
        <v>37</v>
      </c>
      <c r="E46" s="22">
        <v>10</v>
      </c>
      <c r="F46" s="25">
        <v>205680</v>
      </c>
      <c r="G46" s="24">
        <f t="shared" si="0"/>
        <v>2056800</v>
      </c>
      <c r="H46" s="25"/>
      <c r="I46" s="25"/>
      <c r="J46" s="25"/>
      <c r="K46" s="25"/>
      <c r="L46" s="29"/>
      <c r="M46" s="24"/>
      <c r="N46" s="11"/>
      <c r="O46" s="11"/>
      <c r="P46" s="11">
        <v>205670</v>
      </c>
      <c r="Q46" s="11">
        <v>205670</v>
      </c>
      <c r="R46" s="12" t="s">
        <v>144</v>
      </c>
      <c r="S46" s="1" t="s">
        <v>161</v>
      </c>
      <c r="T46" s="13">
        <f t="shared" si="1"/>
        <v>2056700</v>
      </c>
      <c r="U46" s="14">
        <f t="shared" si="2"/>
        <v>100</v>
      </c>
      <c r="V46" s="5"/>
      <c r="W46" s="15"/>
    </row>
    <row r="47" spans="1:23" ht="57.6" customHeight="1" x14ac:dyDescent="0.3">
      <c r="A47" s="2">
        <v>43</v>
      </c>
      <c r="B47" s="26" t="s">
        <v>67</v>
      </c>
      <c r="C47" s="26" t="s">
        <v>67</v>
      </c>
      <c r="D47" s="27" t="s">
        <v>37</v>
      </c>
      <c r="E47" s="22">
        <v>1</v>
      </c>
      <c r="F47" s="25">
        <v>80860</v>
      </c>
      <c r="G47" s="24">
        <f t="shared" si="0"/>
        <v>80860</v>
      </c>
      <c r="H47" s="25"/>
      <c r="I47" s="25"/>
      <c r="J47" s="25"/>
      <c r="K47" s="25"/>
      <c r="L47" s="29"/>
      <c r="M47" s="24"/>
      <c r="N47" s="11"/>
      <c r="O47" s="11"/>
      <c r="P47" s="11">
        <v>80850</v>
      </c>
      <c r="Q47" s="11">
        <v>80850</v>
      </c>
      <c r="R47" s="12" t="s">
        <v>144</v>
      </c>
      <c r="S47" s="1" t="s">
        <v>162</v>
      </c>
      <c r="T47" s="13">
        <f t="shared" si="1"/>
        <v>80850</v>
      </c>
      <c r="U47" s="14">
        <f t="shared" si="2"/>
        <v>10</v>
      </c>
      <c r="V47" s="5"/>
      <c r="W47" s="15"/>
    </row>
    <row r="48" spans="1:23" ht="55.2" x14ac:dyDescent="0.3">
      <c r="A48" s="2">
        <v>44</v>
      </c>
      <c r="B48" s="26" t="s">
        <v>68</v>
      </c>
      <c r="C48" s="26" t="s">
        <v>68</v>
      </c>
      <c r="D48" s="27" t="s">
        <v>37</v>
      </c>
      <c r="E48" s="22">
        <v>1</v>
      </c>
      <c r="F48" s="25">
        <v>52177</v>
      </c>
      <c r="G48" s="24">
        <f t="shared" si="0"/>
        <v>52177</v>
      </c>
      <c r="H48" s="25"/>
      <c r="I48" s="25"/>
      <c r="J48" s="25"/>
      <c r="K48" s="25"/>
      <c r="L48" s="29"/>
      <c r="M48" s="24"/>
      <c r="N48" s="11"/>
      <c r="O48" s="11"/>
      <c r="P48" s="11">
        <v>52170</v>
      </c>
      <c r="Q48" s="11">
        <v>52170</v>
      </c>
      <c r="R48" s="12" t="s">
        <v>144</v>
      </c>
      <c r="S48" s="1" t="s">
        <v>163</v>
      </c>
      <c r="T48" s="13">
        <f t="shared" si="1"/>
        <v>52170</v>
      </c>
      <c r="U48" s="14">
        <f t="shared" si="2"/>
        <v>7</v>
      </c>
      <c r="V48" s="5"/>
      <c r="W48" s="15"/>
    </row>
    <row r="49" spans="1:23" ht="46.8" customHeight="1" x14ac:dyDescent="0.3">
      <c r="A49" s="2">
        <v>45</v>
      </c>
      <c r="B49" s="26" t="s">
        <v>69</v>
      </c>
      <c r="C49" s="26" t="s">
        <v>69</v>
      </c>
      <c r="D49" s="27" t="s">
        <v>37</v>
      </c>
      <c r="E49" s="22">
        <v>1</v>
      </c>
      <c r="F49" s="25">
        <v>218694</v>
      </c>
      <c r="G49" s="24">
        <f t="shared" si="0"/>
        <v>218694</v>
      </c>
      <c r="H49" s="25"/>
      <c r="I49" s="25"/>
      <c r="J49" s="25"/>
      <c r="K49" s="25"/>
      <c r="L49" s="29"/>
      <c r="M49" s="24"/>
      <c r="N49" s="11"/>
      <c r="O49" s="11"/>
      <c r="P49" s="11">
        <v>218650</v>
      </c>
      <c r="Q49" s="14">
        <v>218650</v>
      </c>
      <c r="R49" s="12" t="s">
        <v>144</v>
      </c>
      <c r="S49" s="1" t="s">
        <v>164</v>
      </c>
      <c r="T49" s="13">
        <f t="shared" si="1"/>
        <v>218650</v>
      </c>
      <c r="U49" s="14">
        <f t="shared" si="2"/>
        <v>44</v>
      </c>
      <c r="V49" s="5"/>
      <c r="W49" s="15"/>
    </row>
    <row r="50" spans="1:23" ht="51" customHeight="1" x14ac:dyDescent="0.3">
      <c r="A50" s="2">
        <v>46</v>
      </c>
      <c r="B50" s="26" t="s">
        <v>70</v>
      </c>
      <c r="C50" s="26" t="s">
        <v>70</v>
      </c>
      <c r="D50" s="27" t="s">
        <v>15</v>
      </c>
      <c r="E50" s="22">
        <v>20</v>
      </c>
      <c r="F50" s="25">
        <v>15415</v>
      </c>
      <c r="G50" s="24">
        <f t="shared" si="0"/>
        <v>308300</v>
      </c>
      <c r="H50" s="25"/>
      <c r="I50" s="25"/>
      <c r="J50" s="25"/>
      <c r="K50" s="25"/>
      <c r="L50" s="29"/>
      <c r="M50" s="24"/>
      <c r="N50" s="11"/>
      <c r="O50" s="11"/>
      <c r="P50" s="11">
        <v>15400</v>
      </c>
      <c r="Q50" s="14">
        <v>15400</v>
      </c>
      <c r="R50" s="12" t="s">
        <v>144</v>
      </c>
      <c r="S50" s="1" t="s">
        <v>165</v>
      </c>
      <c r="T50" s="13">
        <f t="shared" si="1"/>
        <v>308000</v>
      </c>
      <c r="U50" s="14">
        <f t="shared" si="2"/>
        <v>300</v>
      </c>
      <c r="V50" s="5"/>
      <c r="W50" s="15"/>
    </row>
    <row r="51" spans="1:23" ht="58.8" customHeight="1" x14ac:dyDescent="0.3">
      <c r="A51" s="2">
        <v>47</v>
      </c>
      <c r="B51" s="26" t="s">
        <v>71</v>
      </c>
      <c r="C51" s="26" t="s">
        <v>71</v>
      </c>
      <c r="D51" s="27" t="s">
        <v>15</v>
      </c>
      <c r="E51" s="22">
        <v>1</v>
      </c>
      <c r="F51" s="25">
        <v>110380</v>
      </c>
      <c r="G51" s="24">
        <f t="shared" si="0"/>
        <v>110380</v>
      </c>
      <c r="H51" s="25"/>
      <c r="I51" s="25"/>
      <c r="J51" s="25"/>
      <c r="K51" s="25"/>
      <c r="L51" s="29"/>
      <c r="M51" s="24"/>
      <c r="N51" s="11"/>
      <c r="O51" s="11"/>
      <c r="P51" s="11">
        <v>108000</v>
      </c>
      <c r="Q51" s="14">
        <v>108000</v>
      </c>
      <c r="R51" s="12" t="s">
        <v>144</v>
      </c>
      <c r="S51" s="1" t="s">
        <v>166</v>
      </c>
      <c r="T51" s="13">
        <f t="shared" si="1"/>
        <v>108000</v>
      </c>
      <c r="U51" s="14">
        <f t="shared" si="2"/>
        <v>2380</v>
      </c>
      <c r="V51" s="5"/>
      <c r="W51" s="15"/>
    </row>
    <row r="52" spans="1:23" ht="110.4" x14ac:dyDescent="0.3">
      <c r="A52" s="2">
        <v>48</v>
      </c>
      <c r="B52" s="26" t="s">
        <v>72</v>
      </c>
      <c r="C52" s="26" t="s">
        <v>72</v>
      </c>
      <c r="D52" s="27" t="s">
        <v>15</v>
      </c>
      <c r="E52" s="22">
        <v>1</v>
      </c>
      <c r="F52" s="25">
        <v>146499</v>
      </c>
      <c r="G52" s="24">
        <f t="shared" si="0"/>
        <v>146499</v>
      </c>
      <c r="H52" s="25"/>
      <c r="I52" s="25"/>
      <c r="J52" s="25"/>
      <c r="K52" s="25"/>
      <c r="L52" s="29"/>
      <c r="M52" s="24"/>
      <c r="N52" s="11"/>
      <c r="O52" s="11"/>
      <c r="P52" s="11">
        <v>143000</v>
      </c>
      <c r="Q52" s="14">
        <v>143000</v>
      </c>
      <c r="R52" s="12" t="s">
        <v>144</v>
      </c>
      <c r="S52" s="1" t="s">
        <v>167</v>
      </c>
      <c r="T52" s="13">
        <f t="shared" si="1"/>
        <v>143000</v>
      </c>
      <c r="U52" s="14">
        <f t="shared" si="2"/>
        <v>3499</v>
      </c>
      <c r="V52" s="5"/>
      <c r="W52" s="15"/>
    </row>
    <row r="53" spans="1:23" ht="57.6" customHeight="1" x14ac:dyDescent="0.3">
      <c r="A53" s="2">
        <v>49</v>
      </c>
      <c r="B53" s="26" t="s">
        <v>73</v>
      </c>
      <c r="C53" s="26" t="s">
        <v>73</v>
      </c>
      <c r="D53" s="27" t="s">
        <v>15</v>
      </c>
      <c r="E53" s="22">
        <v>2</v>
      </c>
      <c r="F53" s="25">
        <v>221353</v>
      </c>
      <c r="G53" s="24">
        <f t="shared" si="0"/>
        <v>442706</v>
      </c>
      <c r="H53" s="25"/>
      <c r="I53" s="25"/>
      <c r="J53" s="25"/>
      <c r="K53" s="25"/>
      <c r="L53" s="29"/>
      <c r="M53" s="24"/>
      <c r="N53" s="11"/>
      <c r="O53" s="11"/>
      <c r="P53" s="11">
        <v>221353</v>
      </c>
      <c r="Q53" s="11">
        <v>221353</v>
      </c>
      <c r="R53" s="12" t="s">
        <v>144</v>
      </c>
      <c r="S53" s="1" t="s">
        <v>168</v>
      </c>
      <c r="T53" s="13">
        <f t="shared" si="1"/>
        <v>442706</v>
      </c>
      <c r="U53" s="14">
        <f t="shared" si="2"/>
        <v>0</v>
      </c>
      <c r="V53" s="5"/>
      <c r="W53" s="15"/>
    </row>
    <row r="54" spans="1:23" ht="57" customHeight="1" x14ac:dyDescent="0.3">
      <c r="A54" s="2">
        <v>50</v>
      </c>
      <c r="B54" s="26" t="s">
        <v>74</v>
      </c>
      <c r="C54" s="26" t="s">
        <v>74</v>
      </c>
      <c r="D54" s="27" t="s">
        <v>15</v>
      </c>
      <c r="E54" s="22">
        <v>2</v>
      </c>
      <c r="F54" s="25">
        <v>664146</v>
      </c>
      <c r="G54" s="24">
        <f t="shared" si="0"/>
        <v>1328292</v>
      </c>
      <c r="H54" s="25"/>
      <c r="I54" s="25"/>
      <c r="J54" s="25"/>
      <c r="K54" s="25"/>
      <c r="L54" s="29"/>
      <c r="M54" s="24"/>
      <c r="N54" s="11"/>
      <c r="O54" s="11"/>
      <c r="P54" s="11">
        <v>664000</v>
      </c>
      <c r="Q54" s="11">
        <v>664000</v>
      </c>
      <c r="R54" s="12" t="s">
        <v>144</v>
      </c>
      <c r="S54" s="1" t="s">
        <v>169</v>
      </c>
      <c r="T54" s="13">
        <f t="shared" si="1"/>
        <v>1328000</v>
      </c>
      <c r="U54" s="14">
        <f t="shared" si="2"/>
        <v>292</v>
      </c>
      <c r="V54" s="5"/>
      <c r="W54" s="15"/>
    </row>
    <row r="55" spans="1:23" ht="90.6" customHeight="1" x14ac:dyDescent="0.3">
      <c r="A55" s="2">
        <v>51</v>
      </c>
      <c r="B55" s="26" t="s">
        <v>75</v>
      </c>
      <c r="C55" s="26" t="s">
        <v>75</v>
      </c>
      <c r="D55" s="27" t="s">
        <v>15</v>
      </c>
      <c r="E55" s="22">
        <v>2</v>
      </c>
      <c r="F55" s="25">
        <v>291158</v>
      </c>
      <c r="G55" s="24">
        <f t="shared" si="0"/>
        <v>582316</v>
      </c>
      <c r="H55" s="25"/>
      <c r="I55" s="25"/>
      <c r="J55" s="25"/>
      <c r="K55" s="25"/>
      <c r="L55" s="29"/>
      <c r="M55" s="24"/>
      <c r="N55" s="11"/>
      <c r="O55" s="11"/>
      <c r="P55" s="11">
        <v>250100</v>
      </c>
      <c r="Q55" s="11">
        <v>250100</v>
      </c>
      <c r="R55" s="12" t="s">
        <v>144</v>
      </c>
      <c r="S55" s="1" t="s">
        <v>170</v>
      </c>
      <c r="T55" s="13">
        <f t="shared" si="1"/>
        <v>500200</v>
      </c>
      <c r="U55" s="14">
        <f t="shared" si="2"/>
        <v>82116</v>
      </c>
      <c r="V55" s="5"/>
      <c r="W55" s="15"/>
    </row>
    <row r="56" spans="1:23" ht="87" customHeight="1" x14ac:dyDescent="0.3">
      <c r="A56" s="2">
        <v>52</v>
      </c>
      <c r="B56" s="26" t="s">
        <v>76</v>
      </c>
      <c r="C56" s="26" t="s">
        <v>77</v>
      </c>
      <c r="D56" s="27" t="s">
        <v>14</v>
      </c>
      <c r="E56" s="22">
        <v>2</v>
      </c>
      <c r="F56" s="25">
        <v>41500</v>
      </c>
      <c r="G56" s="24">
        <f t="shared" si="0"/>
        <v>83000</v>
      </c>
      <c r="H56" s="25">
        <v>41500</v>
      </c>
      <c r="I56" s="25"/>
      <c r="J56" s="25"/>
      <c r="K56" s="25"/>
      <c r="L56" s="29"/>
      <c r="M56" s="24"/>
      <c r="N56" s="11"/>
      <c r="O56" s="11"/>
      <c r="P56" s="11"/>
      <c r="Q56" s="11">
        <v>41500</v>
      </c>
      <c r="R56" s="12" t="s">
        <v>196</v>
      </c>
      <c r="S56" s="1" t="s">
        <v>182</v>
      </c>
      <c r="T56" s="13">
        <f t="shared" si="1"/>
        <v>83000</v>
      </c>
      <c r="U56" s="14">
        <f t="shared" si="2"/>
        <v>0</v>
      </c>
      <c r="V56" s="5"/>
      <c r="W56" s="15"/>
    </row>
    <row r="57" spans="1:23" ht="71.400000000000006" customHeight="1" x14ac:dyDescent="0.3">
      <c r="A57" s="2">
        <v>53</v>
      </c>
      <c r="B57" s="26" t="s">
        <v>78</v>
      </c>
      <c r="C57" s="26" t="s">
        <v>79</v>
      </c>
      <c r="D57" s="27" t="s">
        <v>16</v>
      </c>
      <c r="E57" s="22">
        <v>1</v>
      </c>
      <c r="F57" s="25">
        <v>40200</v>
      </c>
      <c r="G57" s="24">
        <f t="shared" si="0"/>
        <v>40200</v>
      </c>
      <c r="H57" s="25">
        <v>40200</v>
      </c>
      <c r="I57" s="25"/>
      <c r="J57" s="25"/>
      <c r="K57" s="25"/>
      <c r="L57" s="29"/>
      <c r="M57" s="24"/>
      <c r="N57" s="11"/>
      <c r="O57" s="11"/>
      <c r="P57" s="11"/>
      <c r="Q57" s="11">
        <v>40200</v>
      </c>
      <c r="R57" s="12" t="s">
        <v>196</v>
      </c>
      <c r="S57" s="1" t="s">
        <v>183</v>
      </c>
      <c r="T57" s="13">
        <f t="shared" si="1"/>
        <v>40200</v>
      </c>
      <c r="U57" s="14">
        <f t="shared" si="2"/>
        <v>0</v>
      </c>
      <c r="V57" s="5"/>
      <c r="W57" s="15"/>
    </row>
    <row r="58" spans="1:23" ht="83.4" customHeight="1" x14ac:dyDescent="0.3">
      <c r="A58" s="2">
        <v>54</v>
      </c>
      <c r="B58" s="26" t="s">
        <v>80</v>
      </c>
      <c r="C58" s="26" t="s">
        <v>81</v>
      </c>
      <c r="D58" s="27" t="s">
        <v>16</v>
      </c>
      <c r="E58" s="22">
        <v>5</v>
      </c>
      <c r="F58" s="25">
        <v>29100</v>
      </c>
      <c r="G58" s="24">
        <f t="shared" si="0"/>
        <v>145500</v>
      </c>
      <c r="H58" s="25">
        <v>29100</v>
      </c>
      <c r="I58" s="25"/>
      <c r="J58" s="25"/>
      <c r="K58" s="25"/>
      <c r="L58" s="29"/>
      <c r="M58" s="24"/>
      <c r="N58" s="11"/>
      <c r="O58" s="11"/>
      <c r="P58" s="11"/>
      <c r="Q58" s="11">
        <v>29100</v>
      </c>
      <c r="R58" s="12" t="s">
        <v>196</v>
      </c>
      <c r="S58" s="1" t="s">
        <v>184</v>
      </c>
      <c r="T58" s="13">
        <f t="shared" si="1"/>
        <v>145500</v>
      </c>
      <c r="U58" s="14">
        <f t="shared" si="2"/>
        <v>0</v>
      </c>
      <c r="V58" s="5"/>
      <c r="W58" s="15"/>
    </row>
    <row r="59" spans="1:23" ht="84.6" customHeight="1" x14ac:dyDescent="0.3">
      <c r="A59" s="2">
        <v>55</v>
      </c>
      <c r="B59" s="26" t="s">
        <v>78</v>
      </c>
      <c r="C59" s="26" t="s">
        <v>82</v>
      </c>
      <c r="D59" s="27" t="s">
        <v>16</v>
      </c>
      <c r="E59" s="22">
        <v>1</v>
      </c>
      <c r="F59" s="25">
        <v>42500</v>
      </c>
      <c r="G59" s="24">
        <f t="shared" si="0"/>
        <v>42500</v>
      </c>
      <c r="H59" s="25">
        <v>42500</v>
      </c>
      <c r="I59" s="25"/>
      <c r="J59" s="25"/>
      <c r="K59" s="25"/>
      <c r="L59" s="29"/>
      <c r="M59" s="24"/>
      <c r="N59" s="11"/>
      <c r="O59" s="11"/>
      <c r="P59" s="11"/>
      <c r="Q59" s="14">
        <v>42500</v>
      </c>
      <c r="R59" s="12" t="s">
        <v>196</v>
      </c>
      <c r="S59" s="1" t="s">
        <v>185</v>
      </c>
      <c r="T59" s="13">
        <f t="shared" si="1"/>
        <v>42500</v>
      </c>
      <c r="U59" s="14">
        <f t="shared" si="2"/>
        <v>0</v>
      </c>
      <c r="V59" s="5"/>
      <c r="W59" s="15"/>
    </row>
    <row r="60" spans="1:23" ht="87" customHeight="1" x14ac:dyDescent="0.3">
      <c r="A60" s="2">
        <v>56</v>
      </c>
      <c r="B60" s="26" t="s">
        <v>83</v>
      </c>
      <c r="C60" s="26" t="s">
        <v>84</v>
      </c>
      <c r="D60" s="27" t="s">
        <v>14</v>
      </c>
      <c r="E60" s="22">
        <v>4</v>
      </c>
      <c r="F60" s="25">
        <v>5480</v>
      </c>
      <c r="G60" s="24">
        <f t="shared" si="0"/>
        <v>21920</v>
      </c>
      <c r="H60" s="25">
        <v>5480</v>
      </c>
      <c r="I60" s="25"/>
      <c r="J60" s="25"/>
      <c r="K60" s="25"/>
      <c r="L60" s="29"/>
      <c r="M60" s="24"/>
      <c r="N60" s="11"/>
      <c r="O60" s="11"/>
      <c r="P60" s="11"/>
      <c r="Q60" s="14">
        <v>5480</v>
      </c>
      <c r="R60" s="12" t="s">
        <v>196</v>
      </c>
      <c r="S60" s="1" t="s">
        <v>186</v>
      </c>
      <c r="T60" s="13">
        <f t="shared" si="1"/>
        <v>21920</v>
      </c>
      <c r="U60" s="14">
        <f t="shared" si="2"/>
        <v>0</v>
      </c>
      <c r="V60" s="5"/>
      <c r="W60" s="15"/>
    </row>
    <row r="61" spans="1:23" ht="118.2" customHeight="1" x14ac:dyDescent="0.3">
      <c r="A61" s="2">
        <v>57</v>
      </c>
      <c r="B61" s="26" t="s">
        <v>85</v>
      </c>
      <c r="C61" s="26" t="s">
        <v>86</v>
      </c>
      <c r="D61" s="27" t="s">
        <v>37</v>
      </c>
      <c r="E61" s="22">
        <v>1</v>
      </c>
      <c r="F61" s="25">
        <v>222400</v>
      </c>
      <c r="G61" s="24">
        <f t="shared" si="0"/>
        <v>222400</v>
      </c>
      <c r="H61" s="25">
        <v>222400</v>
      </c>
      <c r="I61" s="25"/>
      <c r="J61" s="25"/>
      <c r="K61" s="25"/>
      <c r="L61" s="29"/>
      <c r="M61" s="24"/>
      <c r="N61" s="11"/>
      <c r="O61" s="11"/>
      <c r="P61" s="11"/>
      <c r="Q61" s="11">
        <v>222400</v>
      </c>
      <c r="R61" s="12" t="s">
        <v>196</v>
      </c>
      <c r="S61" s="1" t="s">
        <v>187</v>
      </c>
      <c r="T61" s="13">
        <f t="shared" si="1"/>
        <v>222400</v>
      </c>
      <c r="U61" s="14">
        <f t="shared" si="2"/>
        <v>0</v>
      </c>
      <c r="V61" s="5"/>
      <c r="W61" s="15"/>
    </row>
    <row r="62" spans="1:23" ht="96.6" x14ac:dyDescent="0.3">
      <c r="A62" s="2">
        <v>58</v>
      </c>
      <c r="B62" s="26" t="s">
        <v>87</v>
      </c>
      <c r="C62" s="26" t="s">
        <v>88</v>
      </c>
      <c r="D62" s="27" t="s">
        <v>15</v>
      </c>
      <c r="E62" s="22">
        <v>2</v>
      </c>
      <c r="F62" s="25">
        <v>35200</v>
      </c>
      <c r="G62" s="24">
        <f t="shared" si="0"/>
        <v>70400</v>
      </c>
      <c r="H62" s="25"/>
      <c r="I62" s="25"/>
      <c r="J62" s="25"/>
      <c r="K62" s="25">
        <v>30600</v>
      </c>
      <c r="L62" s="29"/>
      <c r="M62" s="24"/>
      <c r="N62" s="11"/>
      <c r="O62" s="11"/>
      <c r="P62" s="11"/>
      <c r="Q62" s="11">
        <v>30600</v>
      </c>
      <c r="R62" s="12" t="s">
        <v>139</v>
      </c>
      <c r="S62" s="1" t="s">
        <v>203</v>
      </c>
      <c r="T62" s="13">
        <f t="shared" si="1"/>
        <v>61200</v>
      </c>
      <c r="U62" s="14">
        <f t="shared" si="2"/>
        <v>9200</v>
      </c>
      <c r="V62" s="5"/>
      <c r="W62" s="15"/>
    </row>
    <row r="63" spans="1:23" ht="86.4" customHeight="1" x14ac:dyDescent="0.3">
      <c r="A63" s="2">
        <v>59</v>
      </c>
      <c r="B63" s="26" t="s">
        <v>89</v>
      </c>
      <c r="C63" s="26" t="s">
        <v>89</v>
      </c>
      <c r="D63" s="27" t="s">
        <v>15</v>
      </c>
      <c r="E63" s="22">
        <v>1</v>
      </c>
      <c r="F63" s="25">
        <v>176300</v>
      </c>
      <c r="G63" s="24">
        <f t="shared" si="0"/>
        <v>176300</v>
      </c>
      <c r="H63" s="25"/>
      <c r="I63" s="25"/>
      <c r="J63" s="25"/>
      <c r="K63" s="25">
        <v>153300</v>
      </c>
      <c r="L63" s="29"/>
      <c r="M63" s="24"/>
      <c r="N63" s="11"/>
      <c r="O63" s="11"/>
      <c r="P63" s="11"/>
      <c r="Q63" s="11">
        <v>153300</v>
      </c>
      <c r="R63" s="12" t="s">
        <v>139</v>
      </c>
      <c r="S63" s="1" t="s">
        <v>204</v>
      </c>
      <c r="T63" s="13">
        <f t="shared" si="1"/>
        <v>153300</v>
      </c>
      <c r="U63" s="14">
        <f t="shared" si="2"/>
        <v>23000</v>
      </c>
      <c r="V63" s="5"/>
      <c r="W63" s="15"/>
    </row>
    <row r="64" spans="1:23" ht="96.6" x14ac:dyDescent="0.3">
      <c r="A64" s="2">
        <v>60</v>
      </c>
      <c r="B64" s="26" t="s">
        <v>90</v>
      </c>
      <c r="C64" s="26" t="s">
        <v>90</v>
      </c>
      <c r="D64" s="27" t="s">
        <v>15</v>
      </c>
      <c r="E64" s="22">
        <v>5</v>
      </c>
      <c r="F64" s="25">
        <v>159100</v>
      </c>
      <c r="G64" s="24">
        <f t="shared" si="0"/>
        <v>795500</v>
      </c>
      <c r="H64" s="25"/>
      <c r="I64" s="25"/>
      <c r="J64" s="25"/>
      <c r="K64" s="25">
        <v>138300</v>
      </c>
      <c r="L64" s="29"/>
      <c r="M64" s="24"/>
      <c r="N64" s="11"/>
      <c r="O64" s="11"/>
      <c r="P64" s="11"/>
      <c r="Q64" s="11">
        <v>138300</v>
      </c>
      <c r="R64" s="12" t="s">
        <v>139</v>
      </c>
      <c r="S64" s="1" t="s">
        <v>205</v>
      </c>
      <c r="T64" s="13">
        <f t="shared" si="1"/>
        <v>691500</v>
      </c>
      <c r="U64" s="14">
        <f t="shared" si="2"/>
        <v>104000</v>
      </c>
      <c r="V64" s="5"/>
      <c r="W64" s="15"/>
    </row>
    <row r="65" spans="1:23" ht="88.8" customHeight="1" x14ac:dyDescent="0.3">
      <c r="A65" s="2">
        <v>61</v>
      </c>
      <c r="B65" s="26" t="s">
        <v>91</v>
      </c>
      <c r="C65" s="26" t="s">
        <v>91</v>
      </c>
      <c r="D65" s="27" t="s">
        <v>15</v>
      </c>
      <c r="E65" s="22">
        <v>2</v>
      </c>
      <c r="F65" s="25">
        <v>159100</v>
      </c>
      <c r="G65" s="24">
        <f t="shared" si="0"/>
        <v>318200</v>
      </c>
      <c r="H65" s="25"/>
      <c r="I65" s="25"/>
      <c r="J65" s="25"/>
      <c r="K65" s="25">
        <v>138300</v>
      </c>
      <c r="L65" s="29"/>
      <c r="M65" s="24"/>
      <c r="N65" s="11"/>
      <c r="O65" s="11"/>
      <c r="P65" s="11"/>
      <c r="Q65" s="11">
        <v>138300</v>
      </c>
      <c r="R65" s="12" t="s">
        <v>139</v>
      </c>
      <c r="S65" s="1" t="s">
        <v>206</v>
      </c>
      <c r="T65" s="13">
        <f t="shared" si="1"/>
        <v>276600</v>
      </c>
      <c r="U65" s="14">
        <f t="shared" si="2"/>
        <v>41600</v>
      </c>
      <c r="V65" s="5"/>
      <c r="W65" s="15"/>
    </row>
    <row r="66" spans="1:23" ht="94.8" customHeight="1" x14ac:dyDescent="0.3">
      <c r="A66" s="2">
        <v>62</v>
      </c>
      <c r="B66" s="26" t="s">
        <v>92</v>
      </c>
      <c r="C66" s="26" t="s">
        <v>92</v>
      </c>
      <c r="D66" s="27" t="s">
        <v>15</v>
      </c>
      <c r="E66" s="22">
        <v>1</v>
      </c>
      <c r="F66" s="25">
        <v>172900</v>
      </c>
      <c r="G66" s="24">
        <f t="shared" si="0"/>
        <v>172900</v>
      </c>
      <c r="H66" s="25"/>
      <c r="I66" s="25"/>
      <c r="J66" s="25"/>
      <c r="K66" s="25">
        <v>150300</v>
      </c>
      <c r="L66" s="29"/>
      <c r="M66" s="24"/>
      <c r="N66" s="11"/>
      <c r="O66" s="11"/>
      <c r="P66" s="11"/>
      <c r="Q66" s="11">
        <v>150300</v>
      </c>
      <c r="R66" s="12" t="s">
        <v>139</v>
      </c>
      <c r="S66" s="1" t="s">
        <v>207</v>
      </c>
      <c r="T66" s="13">
        <f t="shared" si="1"/>
        <v>150300</v>
      </c>
      <c r="U66" s="14">
        <f t="shared" si="2"/>
        <v>22600</v>
      </c>
      <c r="V66" s="5"/>
      <c r="W66" s="15"/>
    </row>
    <row r="67" spans="1:23" ht="108" customHeight="1" x14ac:dyDescent="0.3">
      <c r="A67" s="2">
        <v>63</v>
      </c>
      <c r="B67" s="26" t="s">
        <v>93</v>
      </c>
      <c r="C67" s="26" t="s">
        <v>93</v>
      </c>
      <c r="D67" s="27" t="s">
        <v>15</v>
      </c>
      <c r="E67" s="22">
        <v>3</v>
      </c>
      <c r="F67" s="25">
        <v>208200</v>
      </c>
      <c r="G67" s="24">
        <f t="shared" si="0"/>
        <v>624600</v>
      </c>
      <c r="H67" s="25"/>
      <c r="I67" s="25"/>
      <c r="J67" s="25"/>
      <c r="K67" s="25">
        <v>133000</v>
      </c>
      <c r="L67" s="29"/>
      <c r="M67" s="24"/>
      <c r="N67" s="11"/>
      <c r="O67" s="11"/>
      <c r="P67" s="11"/>
      <c r="Q67" s="11">
        <v>133000</v>
      </c>
      <c r="R67" s="12" t="s">
        <v>139</v>
      </c>
      <c r="S67" s="1" t="s">
        <v>208</v>
      </c>
      <c r="T67" s="13">
        <f t="shared" si="1"/>
        <v>399000</v>
      </c>
      <c r="U67" s="14">
        <f t="shared" si="2"/>
        <v>225600</v>
      </c>
      <c r="V67" s="5"/>
      <c r="W67" s="15"/>
    </row>
    <row r="68" spans="1:23" ht="108" customHeight="1" x14ac:dyDescent="0.3">
      <c r="A68" s="2">
        <v>64</v>
      </c>
      <c r="B68" s="26" t="s">
        <v>94</v>
      </c>
      <c r="C68" s="26" t="s">
        <v>94</v>
      </c>
      <c r="D68" s="27" t="s">
        <v>15</v>
      </c>
      <c r="E68" s="22">
        <v>3</v>
      </c>
      <c r="F68" s="25">
        <v>209800</v>
      </c>
      <c r="G68" s="24">
        <f t="shared" si="0"/>
        <v>629400</v>
      </c>
      <c r="H68" s="25"/>
      <c r="I68" s="25"/>
      <c r="J68" s="25"/>
      <c r="K68" s="25">
        <v>182400</v>
      </c>
      <c r="L68" s="29"/>
      <c r="M68" s="24"/>
      <c r="N68" s="11"/>
      <c r="O68" s="11"/>
      <c r="P68" s="11"/>
      <c r="Q68" s="11">
        <v>182400</v>
      </c>
      <c r="R68" s="12" t="s">
        <v>139</v>
      </c>
      <c r="S68" s="1" t="s">
        <v>209</v>
      </c>
      <c r="T68" s="13">
        <f t="shared" si="1"/>
        <v>547200</v>
      </c>
      <c r="U68" s="14">
        <f t="shared" si="2"/>
        <v>82200</v>
      </c>
      <c r="V68" s="5"/>
      <c r="W68" s="15"/>
    </row>
    <row r="69" spans="1:23" ht="118.8" customHeight="1" x14ac:dyDescent="0.3">
      <c r="A69" s="2">
        <v>65</v>
      </c>
      <c r="B69" s="26" t="s">
        <v>95</v>
      </c>
      <c r="C69" s="26" t="s">
        <v>95</v>
      </c>
      <c r="D69" s="27" t="s">
        <v>15</v>
      </c>
      <c r="E69" s="22">
        <v>4</v>
      </c>
      <c r="F69" s="25">
        <v>208200</v>
      </c>
      <c r="G69" s="24">
        <f t="shared" si="0"/>
        <v>832800</v>
      </c>
      <c r="H69" s="25"/>
      <c r="I69" s="25"/>
      <c r="J69" s="25"/>
      <c r="K69" s="25">
        <v>161700</v>
      </c>
      <c r="L69" s="29"/>
      <c r="M69" s="24"/>
      <c r="N69" s="11"/>
      <c r="O69" s="11"/>
      <c r="P69" s="11"/>
      <c r="Q69" s="11">
        <v>161700</v>
      </c>
      <c r="R69" s="12" t="s">
        <v>139</v>
      </c>
      <c r="S69" s="1" t="s">
        <v>210</v>
      </c>
      <c r="T69" s="13">
        <f t="shared" si="1"/>
        <v>646800</v>
      </c>
      <c r="U69" s="14">
        <f t="shared" si="2"/>
        <v>186000</v>
      </c>
      <c r="V69" s="5"/>
      <c r="W69" s="15"/>
    </row>
    <row r="70" spans="1:23" ht="121.8" customHeight="1" x14ac:dyDescent="0.3">
      <c r="A70" s="2">
        <v>66</v>
      </c>
      <c r="B70" s="26" t="s">
        <v>96</v>
      </c>
      <c r="C70" s="26" t="s">
        <v>96</v>
      </c>
      <c r="D70" s="27" t="s">
        <v>15</v>
      </c>
      <c r="E70" s="22">
        <v>4</v>
      </c>
      <c r="F70" s="25">
        <v>159100</v>
      </c>
      <c r="G70" s="24">
        <f t="shared" ref="G70:G92" si="3">E70*F70</f>
        <v>636400</v>
      </c>
      <c r="H70" s="25"/>
      <c r="I70" s="25"/>
      <c r="J70" s="25"/>
      <c r="K70" s="25">
        <v>138300</v>
      </c>
      <c r="L70" s="29"/>
      <c r="M70" s="24"/>
      <c r="N70" s="11"/>
      <c r="O70" s="11"/>
      <c r="P70" s="11"/>
      <c r="Q70" s="11">
        <v>138300</v>
      </c>
      <c r="R70" s="12" t="s">
        <v>139</v>
      </c>
      <c r="S70" s="1" t="s">
        <v>211</v>
      </c>
      <c r="T70" s="13">
        <f t="shared" ref="T70:T92" si="4">E70*Q70</f>
        <v>553200</v>
      </c>
      <c r="U70" s="14">
        <f t="shared" ref="U70:U92" si="5">G70-T70</f>
        <v>83200</v>
      </c>
      <c r="V70" s="5"/>
      <c r="W70" s="15"/>
    </row>
    <row r="71" spans="1:23" ht="141" customHeight="1" x14ac:dyDescent="0.3">
      <c r="A71" s="2">
        <v>67</v>
      </c>
      <c r="B71" s="26" t="s">
        <v>97</v>
      </c>
      <c r="C71" s="26" t="s">
        <v>97</v>
      </c>
      <c r="D71" s="27" t="s">
        <v>15</v>
      </c>
      <c r="E71" s="22">
        <v>1</v>
      </c>
      <c r="F71" s="25">
        <v>190900</v>
      </c>
      <c r="G71" s="24">
        <f t="shared" si="3"/>
        <v>190900</v>
      </c>
      <c r="H71" s="25"/>
      <c r="I71" s="25"/>
      <c r="J71" s="25"/>
      <c r="K71" s="25">
        <v>166000</v>
      </c>
      <c r="L71" s="29"/>
      <c r="M71" s="24"/>
      <c r="N71" s="11"/>
      <c r="O71" s="11"/>
      <c r="P71" s="11"/>
      <c r="Q71" s="11">
        <v>166000</v>
      </c>
      <c r="R71" s="12" t="s">
        <v>139</v>
      </c>
      <c r="S71" s="1" t="s">
        <v>212</v>
      </c>
      <c r="T71" s="13">
        <f t="shared" si="4"/>
        <v>166000</v>
      </c>
      <c r="U71" s="14">
        <f t="shared" si="5"/>
        <v>24900</v>
      </c>
      <c r="V71" s="5"/>
      <c r="W71" s="15"/>
    </row>
    <row r="72" spans="1:23" ht="70.2" customHeight="1" x14ac:dyDescent="0.3">
      <c r="A72" s="2">
        <v>68</v>
      </c>
      <c r="B72" s="26" t="s">
        <v>98</v>
      </c>
      <c r="C72" s="26" t="s">
        <v>99</v>
      </c>
      <c r="D72" s="27" t="s">
        <v>15</v>
      </c>
      <c r="E72" s="22">
        <v>3</v>
      </c>
      <c r="F72" s="25">
        <v>7200</v>
      </c>
      <c r="G72" s="24">
        <f t="shared" si="3"/>
        <v>21600</v>
      </c>
      <c r="H72" s="25"/>
      <c r="I72" s="25"/>
      <c r="J72" s="25"/>
      <c r="K72" s="25">
        <v>6370</v>
      </c>
      <c r="L72" s="29"/>
      <c r="M72" s="24"/>
      <c r="N72" s="11"/>
      <c r="O72" s="11"/>
      <c r="P72" s="11"/>
      <c r="Q72" s="11">
        <v>6370</v>
      </c>
      <c r="R72" s="12" t="s">
        <v>139</v>
      </c>
      <c r="S72" s="1" t="s">
        <v>213</v>
      </c>
      <c r="T72" s="13">
        <f t="shared" si="4"/>
        <v>19110</v>
      </c>
      <c r="U72" s="14">
        <f t="shared" si="5"/>
        <v>2490</v>
      </c>
      <c r="V72" s="5"/>
      <c r="W72" s="15"/>
    </row>
    <row r="73" spans="1:23" ht="85.8" customHeight="1" x14ac:dyDescent="0.3">
      <c r="A73" s="2">
        <v>69</v>
      </c>
      <c r="B73" s="26" t="s">
        <v>100</v>
      </c>
      <c r="C73" s="26" t="s">
        <v>101</v>
      </c>
      <c r="D73" s="27" t="s">
        <v>15</v>
      </c>
      <c r="E73" s="22">
        <v>3</v>
      </c>
      <c r="F73" s="25">
        <v>11500</v>
      </c>
      <c r="G73" s="24">
        <f t="shared" si="3"/>
        <v>34500</v>
      </c>
      <c r="H73" s="25"/>
      <c r="I73" s="25"/>
      <c r="J73" s="25"/>
      <c r="K73" s="25">
        <v>10330</v>
      </c>
      <c r="L73" s="29"/>
      <c r="M73" s="24"/>
      <c r="N73" s="11"/>
      <c r="O73" s="11"/>
      <c r="P73" s="11"/>
      <c r="Q73" s="11">
        <v>10330</v>
      </c>
      <c r="R73" s="12" t="s">
        <v>139</v>
      </c>
      <c r="S73" s="1" t="s">
        <v>214</v>
      </c>
      <c r="T73" s="13">
        <f t="shared" si="4"/>
        <v>30990</v>
      </c>
      <c r="U73" s="14">
        <f t="shared" si="5"/>
        <v>3510</v>
      </c>
      <c r="V73" s="5"/>
      <c r="W73" s="15"/>
    </row>
    <row r="74" spans="1:23" ht="113.4" customHeight="1" x14ac:dyDescent="0.3">
      <c r="A74" s="2">
        <v>70</v>
      </c>
      <c r="B74" s="26" t="s">
        <v>102</v>
      </c>
      <c r="C74" s="26" t="s">
        <v>103</v>
      </c>
      <c r="D74" s="27" t="s">
        <v>104</v>
      </c>
      <c r="E74" s="22">
        <v>3</v>
      </c>
      <c r="F74" s="25">
        <v>67386</v>
      </c>
      <c r="G74" s="24">
        <f t="shared" si="3"/>
        <v>202158</v>
      </c>
      <c r="H74" s="25"/>
      <c r="I74" s="25"/>
      <c r="J74" s="25">
        <v>51600</v>
      </c>
      <c r="K74" s="25"/>
      <c r="L74" s="29"/>
      <c r="M74" s="24"/>
      <c r="N74" s="11"/>
      <c r="O74" s="11"/>
      <c r="P74" s="11"/>
      <c r="Q74" s="11">
        <v>51600</v>
      </c>
      <c r="R74" s="12" t="s">
        <v>138</v>
      </c>
      <c r="S74" s="1" t="s">
        <v>172</v>
      </c>
      <c r="T74" s="13">
        <f t="shared" si="4"/>
        <v>154800</v>
      </c>
      <c r="U74" s="14">
        <f t="shared" si="5"/>
        <v>47358</v>
      </c>
      <c r="V74" s="5"/>
      <c r="W74" s="15"/>
    </row>
    <row r="75" spans="1:23" ht="54" customHeight="1" x14ac:dyDescent="0.3">
      <c r="A75" s="2">
        <v>71</v>
      </c>
      <c r="B75" s="26" t="s">
        <v>105</v>
      </c>
      <c r="C75" s="26" t="s">
        <v>106</v>
      </c>
      <c r="D75" s="27" t="s">
        <v>104</v>
      </c>
      <c r="E75" s="22">
        <v>3</v>
      </c>
      <c r="F75" s="25">
        <v>57816</v>
      </c>
      <c r="G75" s="24">
        <f t="shared" si="3"/>
        <v>173448</v>
      </c>
      <c r="H75" s="25"/>
      <c r="I75" s="25"/>
      <c r="J75" s="25"/>
      <c r="K75" s="25"/>
      <c r="L75" s="29"/>
      <c r="M75" s="24"/>
      <c r="N75" s="11"/>
      <c r="O75" s="11"/>
      <c r="P75" s="11"/>
      <c r="Q75" s="11" t="s">
        <v>145</v>
      </c>
      <c r="R75" s="12" t="s">
        <v>145</v>
      </c>
      <c r="S75" s="1" t="s">
        <v>145</v>
      </c>
      <c r="T75" s="13"/>
      <c r="U75" s="14"/>
      <c r="V75" s="5"/>
      <c r="W75" s="15"/>
    </row>
    <row r="76" spans="1:23" ht="39" customHeight="1" x14ac:dyDescent="0.3">
      <c r="A76" s="2">
        <v>72</v>
      </c>
      <c r="B76" s="26" t="s">
        <v>107</v>
      </c>
      <c r="C76" s="26" t="s">
        <v>108</v>
      </c>
      <c r="D76" s="27" t="s">
        <v>104</v>
      </c>
      <c r="E76" s="22">
        <v>3</v>
      </c>
      <c r="F76" s="25">
        <v>43824</v>
      </c>
      <c r="G76" s="24">
        <f t="shared" si="3"/>
        <v>131472</v>
      </c>
      <c r="H76" s="25"/>
      <c r="I76" s="25"/>
      <c r="J76" s="25"/>
      <c r="K76" s="25"/>
      <c r="L76" s="29"/>
      <c r="M76" s="24"/>
      <c r="N76" s="11"/>
      <c r="O76" s="11"/>
      <c r="P76" s="11"/>
      <c r="Q76" s="11" t="s">
        <v>145</v>
      </c>
      <c r="R76" s="12" t="s">
        <v>145</v>
      </c>
      <c r="S76" s="1" t="s">
        <v>145</v>
      </c>
      <c r="T76" s="13"/>
      <c r="U76" s="14"/>
      <c r="V76" s="5"/>
      <c r="W76" s="15"/>
    </row>
    <row r="77" spans="1:23" ht="108" customHeight="1" x14ac:dyDescent="0.3">
      <c r="A77" s="2">
        <v>73</v>
      </c>
      <c r="B77" s="26" t="s">
        <v>109</v>
      </c>
      <c r="C77" s="26" t="s">
        <v>110</v>
      </c>
      <c r="D77" s="27" t="s">
        <v>104</v>
      </c>
      <c r="E77" s="22">
        <v>5</v>
      </c>
      <c r="F77" s="25">
        <v>41685</v>
      </c>
      <c r="G77" s="24">
        <f t="shared" si="3"/>
        <v>208425</v>
      </c>
      <c r="H77" s="25"/>
      <c r="I77" s="25"/>
      <c r="J77" s="25">
        <v>41000</v>
      </c>
      <c r="K77" s="25"/>
      <c r="L77" s="29"/>
      <c r="M77" s="24"/>
      <c r="N77" s="11"/>
      <c r="O77" s="11"/>
      <c r="P77" s="11"/>
      <c r="Q77" s="11">
        <v>41000</v>
      </c>
      <c r="R77" s="12" t="s">
        <v>138</v>
      </c>
      <c r="S77" s="1" t="s">
        <v>173</v>
      </c>
      <c r="T77" s="13">
        <f t="shared" si="4"/>
        <v>205000</v>
      </c>
      <c r="U77" s="14">
        <f t="shared" si="5"/>
        <v>3425</v>
      </c>
      <c r="V77" s="5"/>
      <c r="W77" s="15"/>
    </row>
    <row r="78" spans="1:23" ht="115.2" customHeight="1" x14ac:dyDescent="0.3">
      <c r="A78" s="2">
        <v>74</v>
      </c>
      <c r="B78" s="26" t="s">
        <v>111</v>
      </c>
      <c r="C78" s="26" t="s">
        <v>112</v>
      </c>
      <c r="D78" s="27" t="s">
        <v>104</v>
      </c>
      <c r="E78" s="22">
        <v>5</v>
      </c>
      <c r="F78" s="25">
        <v>46888</v>
      </c>
      <c r="G78" s="24">
        <f t="shared" si="3"/>
        <v>234440</v>
      </c>
      <c r="H78" s="25"/>
      <c r="I78" s="25"/>
      <c r="J78" s="25">
        <v>46800</v>
      </c>
      <c r="K78" s="25"/>
      <c r="L78" s="29"/>
      <c r="M78" s="24"/>
      <c r="N78" s="11"/>
      <c r="O78" s="11"/>
      <c r="P78" s="11"/>
      <c r="Q78" s="11">
        <v>46800</v>
      </c>
      <c r="R78" s="12" t="s">
        <v>138</v>
      </c>
      <c r="S78" s="1" t="s">
        <v>171</v>
      </c>
      <c r="T78" s="13">
        <f t="shared" si="4"/>
        <v>234000</v>
      </c>
      <c r="U78" s="14">
        <f t="shared" si="5"/>
        <v>440</v>
      </c>
      <c r="V78" s="5"/>
      <c r="W78" s="15"/>
    </row>
    <row r="79" spans="1:23" ht="96.6" x14ac:dyDescent="0.3">
      <c r="A79" s="2">
        <v>75</v>
      </c>
      <c r="B79" s="26" t="s">
        <v>113</v>
      </c>
      <c r="C79" s="26" t="s">
        <v>114</v>
      </c>
      <c r="D79" s="27" t="s">
        <v>104</v>
      </c>
      <c r="E79" s="22">
        <v>3</v>
      </c>
      <c r="F79" s="25">
        <v>71209</v>
      </c>
      <c r="G79" s="24">
        <f t="shared" si="3"/>
        <v>213627</v>
      </c>
      <c r="H79" s="25"/>
      <c r="I79" s="25"/>
      <c r="J79" s="25">
        <v>68224</v>
      </c>
      <c r="K79" s="25"/>
      <c r="L79" s="29"/>
      <c r="M79" s="24"/>
      <c r="N79" s="11"/>
      <c r="O79" s="11"/>
      <c r="P79" s="11"/>
      <c r="Q79" s="11">
        <v>68224</v>
      </c>
      <c r="R79" s="12" t="s">
        <v>138</v>
      </c>
      <c r="S79" s="1" t="s">
        <v>174</v>
      </c>
      <c r="T79" s="13">
        <f t="shared" si="4"/>
        <v>204672</v>
      </c>
      <c r="U79" s="14">
        <f t="shared" si="5"/>
        <v>8955</v>
      </c>
      <c r="V79" s="5"/>
      <c r="W79" s="15"/>
    </row>
    <row r="80" spans="1:23" ht="56.4" customHeight="1" x14ac:dyDescent="0.3">
      <c r="A80" s="2">
        <v>76</v>
      </c>
      <c r="B80" s="26" t="s">
        <v>115</v>
      </c>
      <c r="C80" s="26" t="s">
        <v>115</v>
      </c>
      <c r="D80" s="27" t="s">
        <v>15</v>
      </c>
      <c r="E80" s="22">
        <v>5</v>
      </c>
      <c r="F80" s="25">
        <v>65000</v>
      </c>
      <c r="G80" s="24">
        <f t="shared" si="3"/>
        <v>325000</v>
      </c>
      <c r="H80" s="25"/>
      <c r="I80" s="25"/>
      <c r="J80" s="25"/>
      <c r="K80" s="25"/>
      <c r="L80" s="29"/>
      <c r="M80" s="24"/>
      <c r="N80" s="11"/>
      <c r="O80" s="11"/>
      <c r="P80" s="11"/>
      <c r="Q80" s="11" t="s">
        <v>145</v>
      </c>
      <c r="R80" s="12" t="s">
        <v>145</v>
      </c>
      <c r="S80" s="1" t="s">
        <v>145</v>
      </c>
      <c r="T80" s="13"/>
      <c r="U80" s="14"/>
      <c r="V80" s="5"/>
      <c r="W80" s="15"/>
    </row>
    <row r="81" spans="1:23" ht="56.4" customHeight="1" x14ac:dyDescent="0.3">
      <c r="A81" s="2">
        <v>77</v>
      </c>
      <c r="B81" s="26" t="s">
        <v>116</v>
      </c>
      <c r="C81" s="26" t="s">
        <v>117</v>
      </c>
      <c r="D81" s="27" t="s">
        <v>15</v>
      </c>
      <c r="E81" s="22">
        <v>20</v>
      </c>
      <c r="F81" s="25">
        <v>5386</v>
      </c>
      <c r="G81" s="24">
        <f t="shared" si="3"/>
        <v>107720</v>
      </c>
      <c r="H81" s="25"/>
      <c r="I81" s="25"/>
      <c r="J81" s="25"/>
      <c r="K81" s="25"/>
      <c r="L81" s="29"/>
      <c r="M81" s="24"/>
      <c r="N81" s="11"/>
      <c r="O81" s="11"/>
      <c r="P81" s="11"/>
      <c r="Q81" s="11" t="s">
        <v>145</v>
      </c>
      <c r="R81" s="12" t="s">
        <v>145</v>
      </c>
      <c r="S81" s="1" t="s">
        <v>145</v>
      </c>
      <c r="T81" s="13"/>
      <c r="U81" s="14"/>
      <c r="V81" s="5"/>
      <c r="W81" s="15"/>
    </row>
    <row r="82" spans="1:23" ht="56.4" customHeight="1" x14ac:dyDescent="0.3">
      <c r="A82" s="2">
        <v>78</v>
      </c>
      <c r="B82" s="26" t="s">
        <v>118</v>
      </c>
      <c r="C82" s="26" t="s">
        <v>119</v>
      </c>
      <c r="D82" s="27" t="s">
        <v>15</v>
      </c>
      <c r="E82" s="22">
        <v>5</v>
      </c>
      <c r="F82" s="25">
        <v>43264</v>
      </c>
      <c r="G82" s="24">
        <f t="shared" si="3"/>
        <v>216320</v>
      </c>
      <c r="H82" s="25"/>
      <c r="I82" s="25"/>
      <c r="J82" s="25">
        <v>37395</v>
      </c>
      <c r="K82" s="25"/>
      <c r="L82" s="29"/>
      <c r="M82" s="24"/>
      <c r="N82" s="11"/>
      <c r="O82" s="11"/>
      <c r="P82" s="11"/>
      <c r="Q82" s="11">
        <v>37395</v>
      </c>
      <c r="R82" s="12" t="s">
        <v>138</v>
      </c>
      <c r="S82" s="1" t="s">
        <v>175</v>
      </c>
      <c r="T82" s="13">
        <f t="shared" si="4"/>
        <v>186975</v>
      </c>
      <c r="U82" s="14">
        <f t="shared" si="5"/>
        <v>29345</v>
      </c>
      <c r="V82" s="5"/>
      <c r="W82" s="15"/>
    </row>
    <row r="83" spans="1:23" ht="136.19999999999999" customHeight="1" x14ac:dyDescent="0.3">
      <c r="A83" s="2">
        <v>79</v>
      </c>
      <c r="B83" s="26" t="s">
        <v>120</v>
      </c>
      <c r="C83" s="26" t="s">
        <v>121</v>
      </c>
      <c r="D83" s="27" t="s">
        <v>16</v>
      </c>
      <c r="E83" s="22">
        <v>10</v>
      </c>
      <c r="F83" s="25">
        <v>4225</v>
      </c>
      <c r="G83" s="24">
        <f t="shared" si="3"/>
        <v>42250</v>
      </c>
      <c r="H83" s="25"/>
      <c r="I83" s="25"/>
      <c r="J83" s="25">
        <v>2400</v>
      </c>
      <c r="K83" s="25"/>
      <c r="L83" s="29">
        <v>3880</v>
      </c>
      <c r="M83" s="24"/>
      <c r="N83" s="11"/>
      <c r="O83" s="11"/>
      <c r="P83" s="11"/>
      <c r="Q83" s="11">
        <v>2400</v>
      </c>
      <c r="R83" s="12" t="s">
        <v>138</v>
      </c>
      <c r="S83" s="1" t="s">
        <v>176</v>
      </c>
      <c r="T83" s="13">
        <f t="shared" si="4"/>
        <v>24000</v>
      </c>
      <c r="U83" s="14">
        <f t="shared" si="5"/>
        <v>18250</v>
      </c>
      <c r="V83" s="5"/>
      <c r="W83" s="15"/>
    </row>
    <row r="84" spans="1:23" ht="136.19999999999999" customHeight="1" x14ac:dyDescent="0.3">
      <c r="A84" s="2">
        <v>80</v>
      </c>
      <c r="B84" s="26" t="s">
        <v>122</v>
      </c>
      <c r="C84" s="26" t="s">
        <v>123</v>
      </c>
      <c r="D84" s="27" t="s">
        <v>16</v>
      </c>
      <c r="E84" s="22">
        <v>10</v>
      </c>
      <c r="F84" s="25">
        <v>4225</v>
      </c>
      <c r="G84" s="24">
        <f t="shared" si="3"/>
        <v>42250</v>
      </c>
      <c r="H84" s="25"/>
      <c r="I84" s="25"/>
      <c r="J84" s="25">
        <v>2400</v>
      </c>
      <c r="K84" s="25"/>
      <c r="L84" s="29">
        <v>3880</v>
      </c>
      <c r="M84" s="24"/>
      <c r="N84" s="11"/>
      <c r="O84" s="11"/>
      <c r="P84" s="11"/>
      <c r="Q84" s="11">
        <v>2400</v>
      </c>
      <c r="R84" s="12" t="s">
        <v>138</v>
      </c>
      <c r="S84" s="1" t="s">
        <v>177</v>
      </c>
      <c r="T84" s="13">
        <f t="shared" si="4"/>
        <v>24000</v>
      </c>
      <c r="U84" s="14">
        <f t="shared" si="5"/>
        <v>18250</v>
      </c>
      <c r="V84" s="5"/>
      <c r="W84" s="15"/>
    </row>
    <row r="85" spans="1:23" ht="136.19999999999999" customHeight="1" x14ac:dyDescent="0.3">
      <c r="A85" s="2">
        <v>81</v>
      </c>
      <c r="B85" s="26" t="s">
        <v>124</v>
      </c>
      <c r="C85" s="26" t="s">
        <v>125</v>
      </c>
      <c r="D85" s="27" t="s">
        <v>16</v>
      </c>
      <c r="E85" s="22">
        <v>5</v>
      </c>
      <c r="F85" s="25">
        <v>4225</v>
      </c>
      <c r="G85" s="24">
        <f t="shared" si="3"/>
        <v>21125</v>
      </c>
      <c r="H85" s="25"/>
      <c r="I85" s="25"/>
      <c r="J85" s="25">
        <v>2400</v>
      </c>
      <c r="K85" s="25"/>
      <c r="L85" s="29">
        <v>3880</v>
      </c>
      <c r="M85" s="24"/>
      <c r="N85" s="11"/>
      <c r="O85" s="11"/>
      <c r="P85" s="11"/>
      <c r="Q85" s="11">
        <v>2400</v>
      </c>
      <c r="R85" s="12" t="s">
        <v>138</v>
      </c>
      <c r="S85" s="1" t="s">
        <v>178</v>
      </c>
      <c r="T85" s="13">
        <f t="shared" si="4"/>
        <v>12000</v>
      </c>
      <c r="U85" s="14">
        <f t="shared" si="5"/>
        <v>9125</v>
      </c>
      <c r="V85" s="5"/>
      <c r="W85" s="15"/>
    </row>
    <row r="86" spans="1:23" ht="136.19999999999999" customHeight="1" x14ac:dyDescent="0.3">
      <c r="A86" s="2">
        <v>82</v>
      </c>
      <c r="B86" s="26" t="s">
        <v>126</v>
      </c>
      <c r="C86" s="26" t="s">
        <v>127</v>
      </c>
      <c r="D86" s="27" t="s">
        <v>16</v>
      </c>
      <c r="E86" s="22">
        <v>10</v>
      </c>
      <c r="F86" s="25">
        <v>4225</v>
      </c>
      <c r="G86" s="24">
        <f t="shared" si="3"/>
        <v>42250</v>
      </c>
      <c r="H86" s="25"/>
      <c r="I86" s="25"/>
      <c r="J86" s="25">
        <v>2400</v>
      </c>
      <c r="K86" s="25"/>
      <c r="L86" s="29">
        <v>3880</v>
      </c>
      <c r="M86" s="24"/>
      <c r="N86" s="11"/>
      <c r="O86" s="11"/>
      <c r="P86" s="11"/>
      <c r="Q86" s="11">
        <v>2400</v>
      </c>
      <c r="R86" s="12" t="s">
        <v>138</v>
      </c>
      <c r="S86" s="1" t="s">
        <v>179</v>
      </c>
      <c r="T86" s="13">
        <f t="shared" si="4"/>
        <v>24000</v>
      </c>
      <c r="U86" s="14">
        <f t="shared" si="5"/>
        <v>18250</v>
      </c>
      <c r="V86" s="5"/>
      <c r="W86" s="15"/>
    </row>
    <row r="87" spans="1:23" ht="136.19999999999999" customHeight="1" x14ac:dyDescent="0.3">
      <c r="A87" s="2">
        <v>83</v>
      </c>
      <c r="B87" s="26" t="s">
        <v>128</v>
      </c>
      <c r="C87" s="26" t="s">
        <v>129</v>
      </c>
      <c r="D87" s="27" t="s">
        <v>16</v>
      </c>
      <c r="E87" s="22">
        <v>5</v>
      </c>
      <c r="F87" s="25">
        <v>4225</v>
      </c>
      <c r="G87" s="24">
        <f t="shared" si="3"/>
        <v>21125</v>
      </c>
      <c r="H87" s="25"/>
      <c r="I87" s="25"/>
      <c r="J87" s="25">
        <v>2400</v>
      </c>
      <c r="K87" s="25"/>
      <c r="L87" s="29">
        <v>3880</v>
      </c>
      <c r="M87" s="24"/>
      <c r="N87" s="11"/>
      <c r="O87" s="11"/>
      <c r="P87" s="11"/>
      <c r="Q87" s="11">
        <v>2400</v>
      </c>
      <c r="R87" s="12" t="s">
        <v>138</v>
      </c>
      <c r="S87" s="1" t="s">
        <v>180</v>
      </c>
      <c r="T87" s="13">
        <f t="shared" si="4"/>
        <v>12000</v>
      </c>
      <c r="U87" s="14">
        <f t="shared" si="5"/>
        <v>9125</v>
      </c>
      <c r="V87" s="5"/>
      <c r="W87" s="15"/>
    </row>
    <row r="88" spans="1:23" ht="82.2" customHeight="1" x14ac:dyDescent="0.3">
      <c r="A88" s="2">
        <v>84</v>
      </c>
      <c r="B88" s="26" t="s">
        <v>130</v>
      </c>
      <c r="C88" s="26" t="s">
        <v>130</v>
      </c>
      <c r="D88" s="27" t="s">
        <v>14</v>
      </c>
      <c r="E88" s="22">
        <v>800</v>
      </c>
      <c r="F88" s="25">
        <v>370</v>
      </c>
      <c r="G88" s="24">
        <f t="shared" si="3"/>
        <v>296000</v>
      </c>
      <c r="H88" s="25"/>
      <c r="I88" s="25"/>
      <c r="J88" s="25"/>
      <c r="K88" s="25"/>
      <c r="L88" s="29"/>
      <c r="M88" s="24"/>
      <c r="N88" s="11">
        <v>370</v>
      </c>
      <c r="O88" s="11"/>
      <c r="P88" s="11"/>
      <c r="Q88" s="11">
        <v>370</v>
      </c>
      <c r="R88" s="12" t="s">
        <v>142</v>
      </c>
      <c r="S88" s="1" t="s">
        <v>198</v>
      </c>
      <c r="T88" s="13">
        <f t="shared" si="4"/>
        <v>296000</v>
      </c>
      <c r="U88" s="14">
        <f t="shared" si="5"/>
        <v>0</v>
      </c>
      <c r="V88" s="5"/>
      <c r="W88" s="15"/>
    </row>
    <row r="89" spans="1:23" ht="91.2" customHeight="1" x14ac:dyDescent="0.3">
      <c r="A89" s="2">
        <v>85</v>
      </c>
      <c r="B89" s="26" t="s">
        <v>131</v>
      </c>
      <c r="C89" s="26" t="s">
        <v>131</v>
      </c>
      <c r="D89" s="27" t="s">
        <v>14</v>
      </c>
      <c r="E89" s="22">
        <v>800</v>
      </c>
      <c r="F89" s="25">
        <v>370</v>
      </c>
      <c r="G89" s="24">
        <f t="shared" si="3"/>
        <v>296000</v>
      </c>
      <c r="H89" s="25"/>
      <c r="I89" s="25"/>
      <c r="J89" s="25"/>
      <c r="K89" s="25"/>
      <c r="L89" s="29"/>
      <c r="M89" s="24"/>
      <c r="N89" s="11">
        <v>370</v>
      </c>
      <c r="O89" s="11"/>
      <c r="P89" s="11"/>
      <c r="Q89" s="11">
        <v>370</v>
      </c>
      <c r="R89" s="12" t="s">
        <v>142</v>
      </c>
      <c r="S89" s="1" t="s">
        <v>200</v>
      </c>
      <c r="T89" s="13">
        <f t="shared" si="4"/>
        <v>296000</v>
      </c>
      <c r="U89" s="14">
        <f t="shared" si="5"/>
        <v>0</v>
      </c>
      <c r="V89" s="5"/>
      <c r="W89" s="15"/>
    </row>
    <row r="90" spans="1:23" ht="76.2" customHeight="1" x14ac:dyDescent="0.3">
      <c r="A90" s="2">
        <v>86</v>
      </c>
      <c r="B90" s="26" t="s">
        <v>132</v>
      </c>
      <c r="C90" s="26" t="s">
        <v>132</v>
      </c>
      <c r="D90" s="27" t="s">
        <v>14</v>
      </c>
      <c r="E90" s="22">
        <v>800</v>
      </c>
      <c r="F90" s="25">
        <v>370</v>
      </c>
      <c r="G90" s="24">
        <f t="shared" si="3"/>
        <v>296000</v>
      </c>
      <c r="H90" s="25"/>
      <c r="I90" s="25"/>
      <c r="J90" s="25"/>
      <c r="K90" s="25"/>
      <c r="L90" s="29"/>
      <c r="M90" s="24"/>
      <c r="N90" s="11">
        <v>370</v>
      </c>
      <c r="O90" s="11"/>
      <c r="P90" s="11"/>
      <c r="Q90" s="11">
        <v>370</v>
      </c>
      <c r="R90" s="12" t="s">
        <v>142</v>
      </c>
      <c r="S90" s="1" t="s">
        <v>199</v>
      </c>
      <c r="T90" s="13">
        <f t="shared" si="4"/>
        <v>296000</v>
      </c>
      <c r="U90" s="14">
        <f t="shared" si="5"/>
        <v>0</v>
      </c>
      <c r="V90" s="5"/>
      <c r="W90" s="15"/>
    </row>
    <row r="91" spans="1:23" ht="44.4" customHeight="1" x14ac:dyDescent="0.3">
      <c r="A91" s="2">
        <v>87</v>
      </c>
      <c r="B91" s="26" t="s">
        <v>133</v>
      </c>
      <c r="C91" s="26" t="s">
        <v>134</v>
      </c>
      <c r="D91" s="27" t="s">
        <v>37</v>
      </c>
      <c r="E91" s="22">
        <v>2</v>
      </c>
      <c r="F91" s="25">
        <v>13500</v>
      </c>
      <c r="G91" s="24">
        <f t="shared" si="3"/>
        <v>27000</v>
      </c>
      <c r="H91" s="25"/>
      <c r="I91" s="25"/>
      <c r="J91" s="25"/>
      <c r="K91" s="25"/>
      <c r="L91" s="29"/>
      <c r="M91" s="24"/>
      <c r="N91" s="11"/>
      <c r="O91" s="11"/>
      <c r="P91" s="11"/>
      <c r="Q91" s="11" t="s">
        <v>145</v>
      </c>
      <c r="R91" s="12" t="s">
        <v>145</v>
      </c>
      <c r="S91" s="1" t="s">
        <v>145</v>
      </c>
      <c r="T91" s="13"/>
      <c r="U91" s="14"/>
      <c r="V91" s="5"/>
      <c r="W91" s="15"/>
    </row>
    <row r="92" spans="1:23" ht="112.2" customHeight="1" x14ac:dyDescent="0.3">
      <c r="A92" s="2">
        <v>88</v>
      </c>
      <c r="B92" s="26" t="s">
        <v>135</v>
      </c>
      <c r="C92" s="26" t="s">
        <v>136</v>
      </c>
      <c r="D92" s="27" t="s">
        <v>37</v>
      </c>
      <c r="E92" s="22">
        <v>2</v>
      </c>
      <c r="F92" s="25">
        <v>79000</v>
      </c>
      <c r="G92" s="24">
        <f t="shared" si="3"/>
        <v>158000</v>
      </c>
      <c r="H92" s="25"/>
      <c r="I92" s="25"/>
      <c r="J92" s="25">
        <v>78700</v>
      </c>
      <c r="K92" s="25"/>
      <c r="L92" s="29"/>
      <c r="M92" s="24"/>
      <c r="N92" s="11"/>
      <c r="O92" s="11"/>
      <c r="P92" s="11"/>
      <c r="Q92" s="11">
        <v>78700</v>
      </c>
      <c r="R92" s="12" t="s">
        <v>138</v>
      </c>
      <c r="S92" s="1" t="s">
        <v>181</v>
      </c>
      <c r="T92" s="13">
        <f t="shared" si="4"/>
        <v>157400</v>
      </c>
      <c r="U92" s="14">
        <f t="shared" si="5"/>
        <v>600</v>
      </c>
      <c r="V92" s="5"/>
      <c r="W92" s="15"/>
    </row>
    <row r="93" spans="1:23" x14ac:dyDescent="0.3">
      <c r="B93" s="16"/>
      <c r="G93" s="17">
        <f>SUM(G5:G92)</f>
        <v>25953338.5</v>
      </c>
      <c r="H93" s="17"/>
      <c r="T93" s="9">
        <f>SUM(T5:T92)</f>
        <v>23709463</v>
      </c>
      <c r="U93" s="17">
        <f>SUM(U5:U92)</f>
        <v>1479235.5</v>
      </c>
      <c r="W93" s="8"/>
    </row>
    <row r="94" spans="1:23" s="8" customFormat="1" ht="24" customHeight="1" x14ac:dyDescent="0.3">
      <c r="A94" s="16"/>
      <c r="B94" s="18"/>
      <c r="C94" s="16"/>
      <c r="D94" s="16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T94" s="9"/>
      <c r="W94" s="4"/>
    </row>
    <row r="95" spans="1:23" ht="34.200000000000003" customHeight="1" x14ac:dyDescent="0.3">
      <c r="A95" s="5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W95" s="8"/>
    </row>
    <row r="96" spans="1:23" ht="28.2" customHeight="1" x14ac:dyDescent="0.3">
      <c r="A96" s="5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</row>
    <row r="97" spans="1:23" s="8" customFormat="1" ht="28.2" customHeight="1" x14ac:dyDescent="0.3">
      <c r="A97" s="16"/>
      <c r="B97" s="41"/>
      <c r="C97" s="41"/>
      <c r="D97" s="41"/>
      <c r="E97" s="41"/>
      <c r="F97" s="41"/>
      <c r="G97" s="20"/>
      <c r="H97" s="19"/>
      <c r="I97" s="19"/>
      <c r="J97" s="19"/>
      <c r="K97" s="19"/>
      <c r="L97" s="19"/>
      <c r="M97" s="19"/>
      <c r="N97" s="19"/>
      <c r="O97" s="19"/>
      <c r="P97" s="19"/>
      <c r="T97" s="9"/>
      <c r="W97" s="4"/>
    </row>
    <row r="98" spans="1:23" ht="30" customHeight="1" x14ac:dyDescent="0.3">
      <c r="A98" s="5"/>
      <c r="B98" s="41"/>
      <c r="C98" s="41"/>
      <c r="D98" s="41"/>
      <c r="E98" s="41"/>
      <c r="F98" s="41"/>
      <c r="G98" s="19"/>
      <c r="H98" s="19"/>
      <c r="I98" s="19"/>
      <c r="J98" s="19"/>
      <c r="K98" s="19"/>
      <c r="L98" s="19"/>
      <c r="M98" s="19"/>
      <c r="N98" s="19"/>
      <c r="O98" s="19"/>
      <c r="P98" s="19"/>
      <c r="W98" s="8"/>
    </row>
    <row r="99" spans="1:23" ht="14.4" x14ac:dyDescent="0.3">
      <c r="A99" s="5"/>
      <c r="B99" s="41"/>
      <c r="C99" s="41"/>
      <c r="D99" s="41"/>
      <c r="E99" s="41"/>
      <c r="F99" s="41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23" ht="14.4" x14ac:dyDescent="0.3">
      <c r="A100" s="5"/>
      <c r="B100" s="41"/>
      <c r="C100" s="41"/>
      <c r="D100" s="41"/>
      <c r="E100" s="41"/>
      <c r="F100" s="41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23" s="8" customFormat="1" ht="14.4" x14ac:dyDescent="0.3">
      <c r="A101" s="16"/>
      <c r="B101" s="41"/>
      <c r="C101" s="41"/>
      <c r="D101" s="41"/>
      <c r="E101" s="41"/>
      <c r="F101" s="41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T101" s="9"/>
      <c r="W101" s="4"/>
    </row>
    <row r="102" spans="1:23" ht="14.4" x14ac:dyDescent="0.3">
      <c r="A102" s="5"/>
      <c r="B102" s="41"/>
      <c r="C102" s="41"/>
      <c r="D102" s="41"/>
      <c r="E102" s="41"/>
      <c r="F102" s="41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W102" s="8"/>
    </row>
    <row r="103" spans="1:23" ht="13.95" customHeight="1" x14ac:dyDescent="0.3">
      <c r="A103" s="5"/>
      <c r="B103" s="41"/>
      <c r="C103" s="41"/>
      <c r="D103" s="41"/>
      <c r="E103" s="41"/>
      <c r="F103" s="41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23" ht="13.95" customHeight="1" x14ac:dyDescent="0.3">
      <c r="A104" s="5"/>
      <c r="B104" s="41"/>
      <c r="C104" s="41"/>
      <c r="D104" s="41"/>
      <c r="E104" s="41"/>
      <c r="F104" s="41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23" ht="13.95" customHeight="1" x14ac:dyDescent="0.3">
      <c r="A105" s="5"/>
      <c r="B105" s="41"/>
      <c r="C105" s="41"/>
      <c r="D105" s="41"/>
      <c r="E105" s="41"/>
      <c r="F105" s="41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23" ht="14.4" x14ac:dyDescent="0.3">
      <c r="A106" s="5"/>
      <c r="B106" s="41"/>
      <c r="C106" s="41"/>
      <c r="D106" s="41"/>
      <c r="E106" s="41"/>
      <c r="F106" s="41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23" ht="14.4" x14ac:dyDescent="0.3">
      <c r="A107" s="5"/>
      <c r="B107" s="41"/>
      <c r="C107" s="41"/>
      <c r="D107" s="41"/>
      <c r="E107" s="41"/>
      <c r="F107" s="41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23" ht="14.4" x14ac:dyDescent="0.3">
      <c r="A108" s="5"/>
      <c r="B108" s="41"/>
      <c r="C108" s="41"/>
      <c r="D108" s="41"/>
      <c r="E108" s="41"/>
      <c r="F108" s="41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23" ht="14.4" x14ac:dyDescent="0.3">
      <c r="A109" s="5"/>
      <c r="B109" s="41"/>
      <c r="C109" s="41"/>
      <c r="D109" s="41"/>
      <c r="E109" s="41"/>
      <c r="F109" s="41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23" ht="14.4" x14ac:dyDescent="0.3">
      <c r="A110" s="5"/>
      <c r="B110" s="41"/>
      <c r="C110" s="41"/>
      <c r="D110" s="41"/>
      <c r="E110" s="41"/>
      <c r="F110" s="41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23" ht="14.4" x14ac:dyDescent="0.3">
      <c r="A111" s="5"/>
      <c r="B111" s="41"/>
      <c r="C111" s="41"/>
      <c r="D111" s="41"/>
      <c r="E111" s="41"/>
      <c r="F111" s="41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23" s="8" customFormat="1" ht="14.4" x14ac:dyDescent="0.3">
      <c r="A112" s="16"/>
      <c r="B112" s="41"/>
      <c r="C112" s="41"/>
      <c r="D112" s="41"/>
      <c r="E112" s="41"/>
      <c r="F112" s="41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T112" s="9"/>
      <c r="W112" s="4"/>
    </row>
    <row r="113" spans="1:23" ht="14.4" x14ac:dyDescent="0.3">
      <c r="A113" s="5"/>
      <c r="B113" s="41"/>
      <c r="C113" s="41"/>
      <c r="D113" s="41"/>
      <c r="E113" s="41"/>
      <c r="F113" s="41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W113" s="8"/>
    </row>
    <row r="114" spans="1:23" ht="14.4" x14ac:dyDescent="0.3">
      <c r="B114" s="41"/>
      <c r="C114" s="41"/>
      <c r="D114" s="41"/>
      <c r="E114" s="41"/>
      <c r="F114" s="41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23" ht="14.4" x14ac:dyDescent="0.3">
      <c r="B115" s="41"/>
      <c r="C115" s="41"/>
      <c r="D115" s="41"/>
      <c r="E115" s="41"/>
      <c r="F115" s="41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</sheetData>
  <mergeCells count="14">
    <mergeCell ref="B97:F115"/>
    <mergeCell ref="A3:A4"/>
    <mergeCell ref="B3:B4"/>
    <mergeCell ref="C3:C4"/>
    <mergeCell ref="D3:D4"/>
    <mergeCell ref="E3:E4"/>
    <mergeCell ref="B2:C2"/>
    <mergeCell ref="U3:U4"/>
    <mergeCell ref="F3:F4"/>
    <mergeCell ref="G3:G4"/>
    <mergeCell ref="B95:P96"/>
    <mergeCell ref="T3:T4"/>
    <mergeCell ref="Q3:S3"/>
    <mergeCell ref="I3:P3"/>
  </mergeCells>
  <pageMargins left="0" right="0" top="0" bottom="0" header="0" footer="0"/>
  <pageSetup paperSize="9" scale="37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2024-06-25T11:31:31Z</dcterms:modified>
</cp:coreProperties>
</file>